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Sheet1!$E$12</definedName>
  </definedNames>
  <calcPr calcId="125725"/>
</workbook>
</file>

<file path=xl/calcChain.xml><?xml version="1.0" encoding="utf-8"?>
<calcChain xmlns="http://schemas.openxmlformats.org/spreadsheetml/2006/main">
  <c r="I215" i="1"/>
  <c r="I214"/>
  <c r="I213"/>
  <c r="I216" s="1"/>
  <c r="I210"/>
  <c r="I209"/>
  <c r="I208"/>
  <c r="I207"/>
  <c r="I206"/>
  <c r="I205"/>
  <c r="I204"/>
  <c r="I203"/>
  <c r="I202"/>
  <c r="I201"/>
  <c r="I200"/>
  <c r="I197"/>
  <c r="I196"/>
  <c r="I195"/>
  <c r="I194"/>
  <c r="I193"/>
  <c r="I192"/>
  <c r="I191"/>
  <c r="I190"/>
  <c r="I189"/>
  <c r="I188"/>
  <c r="I187"/>
  <c r="I186"/>
  <c r="I198" l="1"/>
  <c r="I211"/>
  <c r="I167" l="1"/>
  <c r="E167"/>
  <c r="F167" s="1"/>
  <c r="G167" s="1"/>
  <c r="I166"/>
  <c r="E166"/>
  <c r="F166" s="1"/>
  <c r="G166" s="1"/>
  <c r="I165"/>
  <c r="E165"/>
  <c r="F165" s="1"/>
  <c r="G165" s="1"/>
  <c r="I164"/>
  <c r="E164"/>
  <c r="F164" s="1"/>
  <c r="G164" s="1"/>
  <c r="I163"/>
  <c r="E163"/>
  <c r="F163" s="1"/>
  <c r="G163" s="1"/>
  <c r="I162"/>
  <c r="E162"/>
  <c r="F162" s="1"/>
  <c r="G162" s="1"/>
  <c r="I161"/>
  <c r="E161"/>
  <c r="F161" s="1"/>
  <c r="G161" s="1"/>
  <c r="I160"/>
  <c r="E160"/>
  <c r="F160" s="1"/>
  <c r="G160" s="1"/>
  <c r="I159"/>
  <c r="E159"/>
  <c r="F159" s="1"/>
  <c r="G159" s="1"/>
  <c r="I158"/>
  <c r="E158"/>
  <c r="F158" s="1"/>
  <c r="G158" s="1"/>
  <c r="I157"/>
  <c r="E157"/>
  <c r="F157" s="1"/>
  <c r="G157" s="1"/>
  <c r="I156"/>
  <c r="E156"/>
  <c r="F156" s="1"/>
  <c r="G156" s="1"/>
  <c r="I155"/>
  <c r="E155"/>
  <c r="F155" s="1"/>
  <c r="G155" s="1"/>
  <c r="I154"/>
  <c r="E154"/>
  <c r="F154" s="1"/>
  <c r="G154" s="1"/>
  <c r="I153"/>
  <c r="E153"/>
  <c r="F153" s="1"/>
  <c r="G153" s="1"/>
  <c r="I152"/>
  <c r="E152"/>
  <c r="F152" s="1"/>
  <c r="G152" s="1"/>
  <c r="I151"/>
  <c r="E151"/>
  <c r="F151" s="1"/>
  <c r="G151" s="1"/>
  <c r="I150"/>
  <c r="E150"/>
  <c r="F150" s="1"/>
  <c r="G150" s="1"/>
  <c r="I149"/>
  <c r="E149"/>
  <c r="F149" s="1"/>
  <c r="G149" s="1"/>
  <c r="I148"/>
  <c r="E148"/>
  <c r="F148" s="1"/>
  <c r="G148" s="1"/>
  <c r="I147"/>
  <c r="E147"/>
  <c r="F147" s="1"/>
  <c r="G147" s="1"/>
  <c r="I146"/>
  <c r="E146"/>
  <c r="F146" s="1"/>
  <c r="G146" s="1"/>
  <c r="I145"/>
  <c r="E145"/>
  <c r="F145" s="1"/>
  <c r="G145" s="1"/>
  <c r="I144"/>
  <c r="E144"/>
  <c r="F144" s="1"/>
  <c r="G144" s="1"/>
  <c r="I143"/>
  <c r="E143"/>
  <c r="F143" s="1"/>
  <c r="G143" s="1"/>
  <c r="I142"/>
  <c r="E142"/>
  <c r="F142" s="1"/>
  <c r="G142" s="1"/>
  <c r="I141"/>
  <c r="E141"/>
  <c r="F141" s="1"/>
  <c r="G141" s="1"/>
  <c r="I140"/>
  <c r="E140"/>
  <c r="F140" s="1"/>
  <c r="G140" s="1"/>
  <c r="I139"/>
  <c r="E139"/>
  <c r="F139" s="1"/>
  <c r="G139" s="1"/>
  <c r="I138"/>
  <c r="E138"/>
  <c r="F138" s="1"/>
  <c r="G138" s="1"/>
  <c r="I137"/>
  <c r="E137"/>
  <c r="F137" s="1"/>
  <c r="G137" s="1"/>
  <c r="I136"/>
  <c r="E136"/>
  <c r="F136" s="1"/>
  <c r="G136" s="1"/>
  <c r="I135"/>
  <c r="E135"/>
  <c r="F135" s="1"/>
  <c r="G135" s="1"/>
  <c r="I134"/>
  <c r="E134"/>
  <c r="F134" s="1"/>
  <c r="G134" s="1"/>
  <c r="I133"/>
  <c r="E133"/>
  <c r="F133" s="1"/>
  <c r="G133" s="1"/>
  <c r="I132"/>
  <c r="E132"/>
  <c r="F132" s="1"/>
  <c r="G132" s="1"/>
  <c r="I131"/>
  <c r="E131"/>
  <c r="F131" s="1"/>
  <c r="G131" s="1"/>
  <c r="I130"/>
  <c r="E130"/>
  <c r="F130" s="1"/>
  <c r="G130" s="1"/>
  <c r="I129"/>
  <c r="E129"/>
  <c r="F129" s="1"/>
  <c r="G129" s="1"/>
  <c r="I128"/>
  <c r="E128"/>
  <c r="F128" s="1"/>
  <c r="G128" s="1"/>
  <c r="I127"/>
  <c r="E127"/>
  <c r="F127" s="1"/>
  <c r="G127" s="1"/>
  <c r="I126"/>
  <c r="E126"/>
  <c r="F126" s="1"/>
  <c r="G126" s="1"/>
  <c r="I125"/>
  <c r="E125"/>
  <c r="F125" s="1"/>
  <c r="G125" s="1"/>
  <c r="I124"/>
  <c r="E124"/>
  <c r="F124" s="1"/>
  <c r="G124" s="1"/>
  <c r="I123"/>
  <c r="E123"/>
  <c r="F123" s="1"/>
  <c r="G123" s="1"/>
  <c r="I122"/>
  <c r="E122"/>
  <c r="F122" s="1"/>
  <c r="G122" s="1"/>
  <c r="I121"/>
  <c r="E121"/>
  <c r="F121" s="1"/>
  <c r="G121" s="1"/>
  <c r="I120"/>
  <c r="E120"/>
  <c r="F120" s="1"/>
  <c r="G120" s="1"/>
  <c r="I119"/>
  <c r="E119"/>
  <c r="F119" s="1"/>
  <c r="G119" s="1"/>
  <c r="I118"/>
  <c r="E118"/>
  <c r="F118" s="1"/>
  <c r="G118" s="1"/>
  <c r="I117"/>
  <c r="E117"/>
  <c r="F117" s="1"/>
  <c r="G117" s="1"/>
  <c r="I116"/>
  <c r="E116"/>
  <c r="F116" s="1"/>
  <c r="G116" s="1"/>
  <c r="I115"/>
  <c r="E115"/>
  <c r="F115" s="1"/>
  <c r="G115" s="1"/>
  <c r="I114"/>
  <c r="E114"/>
  <c r="F114" s="1"/>
  <c r="G114" s="1"/>
  <c r="I113"/>
  <c r="E113"/>
  <c r="F113" s="1"/>
  <c r="G113" s="1"/>
  <c r="I112"/>
  <c r="E112"/>
  <c r="F112" s="1"/>
  <c r="G112" s="1"/>
  <c r="I111"/>
  <c r="E111"/>
  <c r="F111" s="1"/>
  <c r="G111" s="1"/>
  <c r="I110"/>
  <c r="E110"/>
  <c r="F110" s="1"/>
  <c r="G110" s="1"/>
  <c r="I109"/>
  <c r="E109"/>
  <c r="F109" s="1"/>
  <c r="G109" s="1"/>
  <c r="I108"/>
  <c r="E108"/>
  <c r="F108" s="1"/>
  <c r="G108" s="1"/>
  <c r="I107"/>
  <c r="E107"/>
  <c r="F107" s="1"/>
  <c r="G107" s="1"/>
  <c r="I106"/>
  <c r="E106"/>
  <c r="F106" s="1"/>
  <c r="G106" s="1"/>
  <c r="I105"/>
  <c r="E105"/>
  <c r="F105" s="1"/>
  <c r="G105" s="1"/>
  <c r="I104"/>
  <c r="E104"/>
  <c r="F104" s="1"/>
  <c r="G104" s="1"/>
  <c r="I103"/>
  <c r="E103"/>
  <c r="F103" s="1"/>
  <c r="G103" s="1"/>
  <c r="I102"/>
  <c r="E102"/>
  <c r="F102" s="1"/>
  <c r="G102" s="1"/>
  <c r="I101"/>
  <c r="E101"/>
  <c r="F101" s="1"/>
  <c r="G101" s="1"/>
  <c r="I100"/>
  <c r="E100"/>
  <c r="F100" s="1"/>
  <c r="G100" s="1"/>
  <c r="I99"/>
  <c r="E99"/>
  <c r="F99" s="1"/>
  <c r="G99" s="1"/>
  <c r="I98"/>
  <c r="E98"/>
  <c r="F98" s="1"/>
  <c r="G98" s="1"/>
  <c r="I97"/>
  <c r="E97"/>
  <c r="F97" s="1"/>
  <c r="G97" s="1"/>
  <c r="I96"/>
  <c r="E96"/>
  <c r="F96" s="1"/>
  <c r="G96" s="1"/>
  <c r="I95"/>
  <c r="E95"/>
  <c r="F95" s="1"/>
  <c r="G95" s="1"/>
  <c r="I94"/>
  <c r="E94"/>
  <c r="F94" s="1"/>
  <c r="G94" s="1"/>
  <c r="I93"/>
  <c r="E93"/>
  <c r="I92"/>
  <c r="F93"/>
  <c r="G93" s="1"/>
  <c r="E92"/>
  <c r="F92" s="1"/>
  <c r="G92" s="1"/>
  <c r="E67"/>
  <c r="F67" s="1"/>
  <c r="G67" s="1"/>
  <c r="E68"/>
  <c r="F68" s="1"/>
  <c r="G68" s="1"/>
  <c r="E69"/>
  <c r="F69" s="1"/>
  <c r="G69" s="1"/>
  <c r="E70"/>
  <c r="F70" s="1"/>
  <c r="G70" s="1"/>
  <c r="E71"/>
  <c r="F71" s="1"/>
  <c r="G71" s="1"/>
  <c r="E72"/>
  <c r="F72" s="1"/>
  <c r="G72" s="1"/>
  <c r="E73"/>
  <c r="F73" s="1"/>
  <c r="G73" s="1"/>
  <c r="E74"/>
  <c r="F74" s="1"/>
  <c r="G74" s="1"/>
  <c r="E75"/>
  <c r="F75" s="1"/>
  <c r="G75" s="1"/>
  <c r="E76"/>
  <c r="F76" s="1"/>
  <c r="G76" s="1"/>
  <c r="E77"/>
  <c r="F77" s="1"/>
  <c r="G77" s="1"/>
  <c r="E78"/>
  <c r="F78" s="1"/>
  <c r="G78" s="1"/>
  <c r="E79"/>
  <c r="F79" s="1"/>
  <c r="G79" s="1"/>
  <c r="E80"/>
  <c r="F80" s="1"/>
  <c r="G80" s="1"/>
  <c r="E81"/>
  <c r="F81" s="1"/>
  <c r="G81" s="1"/>
  <c r="E82"/>
  <c r="F82" s="1"/>
  <c r="G82" s="1"/>
  <c r="E83"/>
  <c r="F83" s="1"/>
  <c r="G83" s="1"/>
  <c r="E84"/>
  <c r="F84" s="1"/>
  <c r="G84" s="1"/>
  <c r="E85"/>
  <c r="F85" s="1"/>
  <c r="G85" s="1"/>
  <c r="E86"/>
  <c r="F86" s="1"/>
  <c r="G86" s="1"/>
  <c r="E87"/>
  <c r="F87" s="1"/>
  <c r="G87" s="1"/>
  <c r="E88"/>
  <c r="F88" s="1"/>
  <c r="G88" s="1"/>
  <c r="E89"/>
  <c r="F89" s="1"/>
  <c r="G89" s="1"/>
  <c r="E90"/>
  <c r="F90" s="1"/>
  <c r="G90" s="1"/>
  <c r="E91"/>
  <c r="F91" s="1"/>
  <c r="G91" s="1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E66"/>
  <c r="F66" s="1"/>
  <c r="G66" s="1"/>
  <c r="I65"/>
  <c r="E65"/>
  <c r="F65" s="1"/>
  <c r="G65" s="1"/>
  <c r="H44" l="1"/>
  <c r="H43"/>
  <c r="H42"/>
  <c r="H41"/>
  <c r="H40"/>
  <c r="H39"/>
  <c r="H38"/>
  <c r="G37"/>
  <c r="H37" s="1"/>
  <c r="H36"/>
  <c r="H35"/>
  <c r="H34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</calcChain>
</file>

<file path=xl/sharedStrings.xml><?xml version="1.0" encoding="utf-8"?>
<sst xmlns="http://schemas.openxmlformats.org/spreadsheetml/2006/main" count="336" uniqueCount="173">
  <si>
    <t>ընդհանուր</t>
  </si>
  <si>
    <t>Գնման առարկայի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</si>
  <si>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</si>
  <si>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</si>
  <si>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</si>
  <si>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</si>
  <si>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</si>
  <si>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</si>
  <si>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</si>
  <si>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</si>
  <si>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</si>
  <si>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</si>
  <si>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</si>
  <si>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</si>
  <si>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</si>
  <si>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</si>
  <si>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</si>
  <si>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</si>
  <si>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</si>
  <si>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</si>
  <si>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</si>
  <si>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</si>
  <si>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</si>
  <si>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</si>
  <si>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</si>
  <si>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</si>
  <si>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</si>
  <si>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</si>
  <si>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</si>
  <si>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</si>
  <si>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</si>
  <si>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</si>
  <si>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</si>
  <si>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</si>
  <si>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</si>
  <si>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</si>
  <si>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</si>
  <si>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</si>
  <si>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*մերժված հայտեր չկան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</si>
  <si>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</si>
  <si>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</si>
  <si>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</si>
  <si>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</si>
  <si>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</si>
  <si>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</si>
  <si>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</si>
  <si>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</si>
  <si>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</si>
  <si>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</si>
  <si>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</si>
  <si>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</si>
  <si>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</si>
  <si>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</si>
  <si>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</si>
  <si>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</si>
  <si>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</si>
  <si>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</si>
  <si>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</si>
  <si>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</si>
  <si>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</si>
  <si>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</si>
  <si>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</si>
  <si>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</si>
  <si>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</si>
  <si>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</si>
  <si>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</si>
  <si>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</si>
  <si>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</si>
  <si>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</si>
  <si>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</si>
  <si>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</si>
  <si>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</si>
  <si>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</si>
  <si>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</si>
  <si>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</si>
  <si>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</si>
  <si>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</si>
  <si>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*մերժված հայտերի մասին</t>
  </si>
  <si>
    <t>Պատվիրատու`  ՀՀ ԿԱ ոստիկանության զորքեր</t>
  </si>
  <si>
    <t>27.11.2013թ.</t>
  </si>
  <si>
    <t>Արսեն Մնացականյան</t>
  </si>
  <si>
    <t>ՇՀ ԸՆԹԱՑԱԿԱՐԳՈՎ ԿՆՔՎԱԾ ՊԱՅՄԱՆԱԳՐԻ ՄԱՍԻՆ</t>
  </si>
  <si>
    <t>ՇՀ ԸՆԹԱՑԱԿԱՐԳԻ ԾԱԾԿԱԳԻՐԸ՝ ՀՀ ԿԱ Ո-ՇՀԱՊՁԲ - 11/2</t>
  </si>
  <si>
    <t>Պատվիրատուն` ՀՀ ԿԱ ոստիկանության զորքեր, որը գտնվում է Դավթաշեն 4-րդ թաղ. հասցեում, ստորև ներկայացնում է ՀՀ ԿԱ Ո-ՇՀԱՊՁԲ – 11/2 ծածկագրով հայտարարված ՇՀ ընթացակարգի արդյունքում կնքված պայմանագրի /երի/ մասին տեղեկատվությունը։</t>
  </si>
  <si>
    <t>Ալյուր 1-ին տեսակի</t>
  </si>
  <si>
    <t>կգ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</si>
  <si>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</si>
  <si>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Մսի պահածո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</si>
  <si>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</si>
  <si>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</si>
  <si>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</si>
  <si>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Տավարի միս Տեղական, ոսկրոտ</t>
  </si>
  <si>
    <r>
      <t xml:space="preserve">Տավարի կիսամսեղիքնով, </t>
    </r>
    <r>
      <rPr>
        <b/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  </r>
  </si>
  <si>
    <r>
      <t xml:space="preserve">Ձուկ </t>
    </r>
    <r>
      <rPr>
        <sz val="10"/>
        <color theme="1"/>
        <rFont val="Sylfaen"/>
        <family val="1"/>
        <charset val="204"/>
      </rPr>
      <t>սառեցրա</t>
    </r>
    <r>
      <rPr>
        <sz val="10"/>
        <color theme="1"/>
        <rFont val="GHEA Mariam"/>
        <family val="3"/>
      </rPr>
      <t>ծ</t>
    </r>
  </si>
  <si>
    <t>Ձուկ  խորը սառեցված` առանց գլխի և փորոտիկի, 1-ին տեսակի ԳՕՍՏ 20057-96, խորը սառեցված բլոկներով, փաթեթավորված պոլիէթիլենային թաղանթով և տեղադրված ստվարաթղթե արկղի մեջ:  Անվտանգությունը` N 2-III-4.9-01-2010 հիգիենիկ նորմատիվների և «Սննդամթերքի անվտանգության մասին» ՀՀ օրենքի 8-րդ հոդվածի</t>
  </si>
  <si>
    <r>
      <t>Պանիր  /</t>
    </r>
    <r>
      <rPr>
        <sz val="10"/>
        <color theme="1"/>
        <rFont val="Sylfaen"/>
        <family val="1"/>
        <charset val="204"/>
      </rPr>
      <t>չանախ</t>
    </r>
    <r>
      <rPr>
        <sz val="10"/>
        <color theme="1"/>
        <rFont val="GHEA Mariam"/>
        <family val="3"/>
      </rPr>
      <t>/</t>
    </r>
  </si>
  <si>
    <t>Սպիտակ աղաջրային պանիր, կովի կաթից, 36-40%  յուղայնությամբ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</si>
  <si>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Կաթնաշոռ</t>
  </si>
  <si>
    <r>
      <t>Կաթնաշոռ 18 և 9,0% յուղի պարունակությամբ, թթվայնությունը` 210-240</t>
    </r>
    <r>
      <rPr>
        <sz val="8"/>
        <color rgb="FF000000"/>
        <rFont val="Arial"/>
        <family val="2"/>
        <charset val="204"/>
      </rPr>
      <t> </t>
    </r>
    <r>
      <rPr>
        <vertAlign val="superscript"/>
        <sz val="8"/>
        <color rgb="FF000000"/>
        <rFont val="GHEA Grapalat"/>
        <family val="3"/>
      </rPr>
      <t>0</t>
    </r>
    <r>
      <rPr>
        <vertAlign val="superscript"/>
        <sz val="8"/>
        <color rgb="FF000000"/>
        <rFont val="Arial"/>
        <family val="2"/>
        <charset val="204"/>
      </rPr>
      <t> </t>
    </r>
    <r>
      <rPr>
        <sz val="8"/>
        <color rgb="FF000000"/>
        <rFont val="GHEA Grapalat"/>
        <family val="3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</si>
  <si>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Շաքարավազ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</si>
  <si>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</t>
  </si>
  <si>
    <r>
      <t xml:space="preserve">Խտացրած  </t>
    </r>
    <r>
      <rPr>
        <sz val="10"/>
        <color theme="1"/>
        <rFont val="Sylfaen"/>
        <family val="1"/>
        <charset val="204"/>
      </rPr>
      <t>կա</t>
    </r>
    <r>
      <rPr>
        <sz val="10"/>
        <color theme="1"/>
        <rFont val="GHEA Mariam"/>
        <family val="3"/>
      </rPr>
      <t>թ</t>
    </r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</si>
  <si>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</si>
  <si>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Հնդկաձավար</t>
  </si>
  <si>
    <r>
      <t>Հնդկաձավար I կամ II տեսակների, խոնավությունը` 14,0 %-ից ոչ ավելի, հատիկները` 97,5 %-ից ոչ պ</t>
    </r>
    <r>
      <rPr>
        <sz val="8"/>
        <color theme="1"/>
        <rFont val="GHEA Grapalat"/>
        <family val="3"/>
      </rPr>
      <t>ակաս</t>
    </r>
    <r>
      <rPr>
        <b/>
        <sz val="8"/>
        <color theme="1"/>
        <rFont val="GHEA Grapalat"/>
        <family val="3"/>
      </rPr>
      <t>:</t>
    </r>
    <r>
      <rPr>
        <b/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70 %</t>
    </r>
  </si>
  <si>
    <t>Հավի ձու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</si>
  <si>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</si>
  <si>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r>
      <t xml:space="preserve">Բուսական  </t>
    </r>
    <r>
      <rPr>
        <sz val="10"/>
        <color theme="1"/>
        <rFont val="Sylfaen"/>
        <family val="1"/>
        <charset val="204"/>
      </rPr>
      <t>յուղ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ձեթ</t>
    </r>
    <r>
      <rPr>
        <sz val="10"/>
        <color theme="1"/>
        <rFont val="GHEA Mariam"/>
        <family val="3"/>
      </rPr>
      <t>/</t>
    </r>
  </si>
  <si>
    <t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</t>
  </si>
  <si>
    <t>Մարգարին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</si>
  <si>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</si>
  <si>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Օշարակ</t>
  </si>
  <si>
    <t>ԳՈՍՏ 28499-90 Մինչև 2լ պոլիէթիլենային  շշերով`  կորսենվանտների  խառնուրդով,  պիտանելիության  ժամկետը  ոչ  պակաս,  քան  90 %:</t>
  </si>
  <si>
    <t>Մակարոն</t>
  </si>
  <si>
    <t xml:space="preserve">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</si>
  <si>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Բրինձ</t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</si>
  <si>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</si>
  <si>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Աղ  կերակրի</t>
  </si>
  <si>
    <t>Կերակրի աղ` բարձր տեսակի, յոդացված ՀՍՏ 239-2005  Պիտանելիության ժամկետը արտադրման օրվանից ոչ պակաս 12 ամիս: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</si>
  <si>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</si>
  <si>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</si>
  <si>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</si>
  <si>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90 %</t>
  </si>
  <si>
    <t>Խմորիչ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</si>
  <si>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</si>
  <si>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Պղպեղ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</si>
  <si>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</si>
  <si>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Ձկան  պահածո</t>
  </si>
  <si>
    <t>Ձկան զանգվածային մասը 75 %, յուղի զանգվածային մասը 10 %: Հերմետիկ փակ  տուփերով, ԳՕՍՏ 16978-88 կամ համարժեք: Անվտանգությունը`  N 2-III-4.9-01-2010 հիգիենիկ նորմատիվների և ՙՍննդամթերքի անվտանգության մասին՚ ՀՀ օրենքի 8-րդ հոդվածի: Պիտանելիության մնացորդային ժամկետը ոչ պակաս  70 %</t>
  </si>
  <si>
    <t>խոզի միս</t>
  </si>
  <si>
    <t xml:space="preserve">ԳՕՍՏ 7724-77, 30-40 կգ-ոց կիսամսեղիքներով, պոլիէթիլենային փաթեթավորմամբ, խորը սառեցրած, ճարպի շերտի հաստությունը ոչ ավել քան 3սմ,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Մնացորդային ժամկետը մատակարարման պահին ոչ պակաս 50 %-ից 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</si>
  <si>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</si>
  <si>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</t>
  </si>
  <si>
    <t>Կաղամբ</t>
  </si>
  <si>
    <t>(ԳՕՍՏ 26768-85)  55% -վաղահաս, 45%- միջահասԱրտաքին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3սմ-ից ոչ ավելի:Մեխանիկական վնասվածքներով, ճաքերով, ցրտահարված գլուխների մթերումը չի թույլատրվում:Մաքրված գլուխների քաշը ոչ պակաս     -    0.7  կգ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</si>
  <si>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</si>
  <si>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</si>
  <si>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 մածուկ</t>
  </si>
  <si>
    <t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հոդվածի:</t>
  </si>
  <si>
    <t>Սպիտակաձավար</t>
  </si>
  <si>
    <r>
      <t>ԳՈՍՏ 7022-97  մինչև    պոլիէթիլենային  պարկերով,  պիտանելիության  ժամկետը  ոչ  պակաս,  քան  70 %: համաձայն</t>
    </r>
    <r>
      <rPr>
        <sz val="8"/>
        <color rgb="FF000000"/>
        <rFont val="Arial Unicode"/>
        <family val="2"/>
        <charset val="204"/>
      </rPr>
      <t xml:space="preserve"> </t>
    </r>
    <r>
      <rPr>
        <sz val="8"/>
        <color rgb="FF000000"/>
        <rFont val="GHEA Grapalat"/>
        <family val="3"/>
      </rPr>
      <t>«Սննդամթերքի անվտանգության մասին» ՀՀ օրենքի 8-րդ հոդվածի</t>
    </r>
  </si>
  <si>
    <t xml:space="preserve">Գազար   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</si>
  <si>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</si>
  <si>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Գլուխ սոխ</t>
  </si>
  <si>
    <t>Թարմ, կծու, կիսակծու կամ քաղցր, ընտիր տեսակի, նեղ մասի տրամագիծը 3 սմ-ից ոչ պակաս, ԳՕՍՏ 27166-86, անվտանգությունը՝ ըստ ՀՀ կառավարության 2006թ. Դեկտեմբերի 21-ի N 1913-Ն որոշմամբ հաստատված, թարմ պտուղբանջարեղենի տռխնիկական կանոնակարգի և &lt;&lt;Սննդամթերքի անվտանգության մասին&gt;&gt; օրենքի 8-րդ հոդվածի</t>
  </si>
  <si>
    <t>«ԱՆԱՆՈ» ՍՊԸ</t>
  </si>
  <si>
    <t>«Հանեշ Գրուպ» ՍՊԸ</t>
  </si>
  <si>
    <t>«Հայկազունք» ՍՊԸ</t>
  </si>
  <si>
    <t>«Վանտաժ Վոյաժ» ՍՊԸ</t>
  </si>
  <si>
    <t>«Սիսականի
 Հասկ» ՍՊԸ</t>
  </si>
  <si>
    <t>Գնման ընթացակարգում  կիրառվել է Գնումների ոլորտը կարգավորող օրենսդրությամբ նախատեսված բանակցություններ գների նվազեցման նպատակով։</t>
  </si>
  <si>
    <t xml:space="preserve">N ՀՀ ԿԱ Ո ՇՀԱՊՁԲ-11/2/ՊԾ/24 </t>
  </si>
  <si>
    <t>07.07.2014թ.</t>
  </si>
  <si>
    <t>25.12.2014թ.</t>
  </si>
  <si>
    <t>Ծրագիր` 03.01.01.01</t>
  </si>
  <si>
    <t>N ՀՀ ԿԱ Ո-ՇՀԱՊՁԲ-11/2/ՊԾ/25</t>
  </si>
  <si>
    <t>07.07.2014թ</t>
  </si>
  <si>
    <t>N ՀՀ ԿԱ Ո-ՇՀԱՊՁԲ-11/2/ՊԾ/26</t>
  </si>
  <si>
    <t>Ք.Վանաձոր ուսանողական1 Հեռ.094 63-99-97</t>
  </si>
  <si>
    <t>ananogroup@mail.ru</t>
  </si>
  <si>
    <t>/06948145/</t>
  </si>
  <si>
    <t>/16048254552400/</t>
  </si>
  <si>
    <t>Ք.Երևան, Ավան,  Հ.Հովհաննիսյան թաղ.  27շ.6բն                     Հեռ.010 62-49-66</t>
  </si>
  <si>
    <t>hanesh-group@yandex.ru</t>
  </si>
  <si>
    <t>/1930031555150100 /</t>
  </si>
  <si>
    <t>«Հայկազունք » ՍՊԸ</t>
  </si>
  <si>
    <t>Ք.Երևան,Իսակովի պողոտա,հ.48/17        Հեռ.099 11-87-78</t>
  </si>
  <si>
    <t>haykazunq2013@mail.ru</t>
  </si>
  <si>
    <t>/23800134490800/</t>
  </si>
  <si>
    <t>9,14,24,29 չափաբաժիններով մրցույթը չի կայացել գնային առաջարկների՝ գնումը կատարելու համար նախատեսված ֆինանսական միջոցները գերազանցելու պատճառով:</t>
  </si>
  <si>
    <t>010 37-03-19</t>
  </si>
  <si>
    <t>POLICEVP-GNUMNER@rambler.ru</t>
  </si>
  <si>
    <t>Նախահաշվային գինը մեկ միավորի համար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</si>
</sst>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7"/>
      <color rgb="FFFF0000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Mariam"/>
      <family val="3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indexed="8"/>
      <name val="GHEA Grapalat"/>
      <family val="3"/>
    </font>
    <font>
      <sz val="8"/>
      <color theme="1"/>
      <name val="Calibri"/>
      <family val="2"/>
      <scheme val="minor"/>
    </font>
    <font>
      <sz val="8"/>
      <color rgb="FF000000"/>
      <name val="GHEA Grapalat"/>
      <family val="3"/>
    </font>
    <font>
      <sz val="10"/>
      <color rgb="FF000000"/>
      <name val="GHEA Grapalat"/>
      <family val="3"/>
    </font>
    <font>
      <b/>
      <sz val="8"/>
      <color rgb="FFFF0000"/>
      <name val="GHEA Grapalat"/>
      <family val="3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GHEA Grapalat"/>
      <family val="3"/>
    </font>
    <font>
      <vertAlign val="superscript"/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rgb="FF000000"/>
      <name val="Arial Unicode"/>
      <family val="2"/>
      <charset val="204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u/>
      <sz val="9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4" fontId="31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2" fillId="0" borderId="5" xfId="1" applyFont="1" applyBorder="1" applyAlignment="1" applyProtection="1">
      <alignment horizontal="center" vertical="center" wrapText="1"/>
    </xf>
    <xf numFmtId="0" fontId="30" fillId="0" borderId="5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8" fillId="0" borderId="5" xfId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3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/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0" fillId="0" borderId="3" xfId="0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aykazunq2013@mail.ru" TargetMode="External"/><Relationship Id="rId2" Type="http://schemas.openxmlformats.org/officeDocument/2006/relationships/hyperlink" Target="mailto:ananogroup@mail.ru" TargetMode="External"/><Relationship Id="rId1" Type="http://schemas.openxmlformats.org/officeDocument/2006/relationships/hyperlink" Target="mailto:POLICEVP-GNUMNER@rambler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hanesh-group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6"/>
  <sheetViews>
    <sheetView tabSelected="1" topLeftCell="B222" zoomScaleSheetLayoutView="110" workbookViewId="0">
      <selection activeCell="M11" sqref="M11"/>
    </sheetView>
  </sheetViews>
  <sheetFormatPr defaultRowHeight="9.75"/>
  <cols>
    <col min="1" max="1" width="0.7109375" style="2" hidden="1" customWidth="1"/>
    <col min="2" max="2" width="4.7109375" style="2" customWidth="1"/>
    <col min="3" max="3" width="18.28515625" style="2" customWidth="1"/>
    <col min="4" max="4" width="11.7109375" style="2" customWidth="1"/>
    <col min="5" max="5" width="11.42578125" style="2" customWidth="1"/>
    <col min="6" max="6" width="10.7109375" style="2" customWidth="1"/>
    <col min="7" max="7" width="11.28515625" style="2" customWidth="1"/>
    <col min="8" max="8" width="10.140625" style="2" customWidth="1"/>
    <col min="9" max="9" width="36.140625" style="2" customWidth="1"/>
    <col min="10" max="10" width="3.28515625" style="2" customWidth="1"/>
    <col min="11" max="16384" width="9.140625" style="2"/>
  </cols>
  <sheetData>
    <row r="1" spans="1:10" ht="6.75" customHeight="1"/>
    <row r="2" spans="1:10" hidden="1"/>
    <row r="3" spans="1:10" ht="17.25" hidden="1">
      <c r="J3" s="9"/>
    </row>
    <row r="4" spans="1:10" ht="35.25" customHeight="1">
      <c r="A4" s="161" t="s">
        <v>8</v>
      </c>
      <c r="B4" s="161"/>
      <c r="C4" s="161"/>
      <c r="D4" s="161"/>
      <c r="E4" s="161"/>
      <c r="F4" s="161"/>
      <c r="G4" s="161"/>
      <c r="H4" s="161"/>
      <c r="I4" s="161"/>
    </row>
    <row r="5" spans="1:10" ht="17.25">
      <c r="A5" s="33"/>
      <c r="B5" s="33"/>
      <c r="C5" s="33"/>
      <c r="D5" s="33"/>
      <c r="E5" s="33"/>
      <c r="F5" s="33"/>
      <c r="G5" s="33"/>
      <c r="H5" s="33"/>
      <c r="I5" s="33"/>
      <c r="J5" s="9"/>
    </row>
    <row r="6" spans="1:10" ht="17.25">
      <c r="A6" s="161" t="s">
        <v>81</v>
      </c>
      <c r="B6" s="161"/>
      <c r="C6" s="161"/>
      <c r="D6" s="161"/>
      <c r="E6" s="161"/>
      <c r="F6" s="161"/>
      <c r="G6" s="161"/>
      <c r="H6" s="161"/>
      <c r="I6" s="161"/>
    </row>
    <row r="7" spans="1:10" ht="27" customHeight="1">
      <c r="A7" s="161" t="s">
        <v>82</v>
      </c>
      <c r="B7" s="161"/>
      <c r="C7" s="161"/>
      <c r="D7" s="161"/>
      <c r="E7" s="161"/>
      <c r="F7" s="161"/>
      <c r="G7" s="161"/>
      <c r="H7" s="161"/>
      <c r="I7" s="161"/>
      <c r="J7" s="8"/>
    </row>
    <row r="8" spans="1:10" ht="90" customHeight="1">
      <c r="A8" s="162" t="s">
        <v>83</v>
      </c>
      <c r="B8" s="162"/>
      <c r="C8" s="162"/>
      <c r="D8" s="162"/>
      <c r="E8" s="162"/>
      <c r="F8" s="162"/>
      <c r="G8" s="162"/>
      <c r="H8" s="162"/>
      <c r="I8" s="162"/>
    </row>
    <row r="9" spans="1:10" ht="12.75" customHeight="1"/>
    <row r="10" spans="1:10" ht="11.25" customHeight="1">
      <c r="B10" s="79" t="s">
        <v>1</v>
      </c>
      <c r="C10" s="140"/>
      <c r="D10" s="140"/>
      <c r="E10" s="140"/>
      <c r="F10" s="140"/>
      <c r="G10" s="140"/>
      <c r="H10" s="140"/>
      <c r="I10" s="141"/>
    </row>
    <row r="11" spans="1:10" ht="23.25" customHeight="1">
      <c r="B11" s="90" t="s">
        <v>32</v>
      </c>
      <c r="C11" s="90" t="s">
        <v>2</v>
      </c>
      <c r="D11" s="90" t="s">
        <v>3</v>
      </c>
      <c r="E11" s="79" t="s">
        <v>4</v>
      </c>
      <c r="F11" s="107"/>
      <c r="G11" s="79" t="s">
        <v>172</v>
      </c>
      <c r="H11" s="107"/>
      <c r="I11" s="90" t="s">
        <v>5</v>
      </c>
    </row>
    <row r="12" spans="1:10" ht="12.75" customHeight="1">
      <c r="B12" s="91"/>
      <c r="C12" s="91"/>
      <c r="D12" s="91"/>
      <c r="E12" s="164" t="s">
        <v>76</v>
      </c>
      <c r="F12" s="90" t="s">
        <v>0</v>
      </c>
      <c r="G12" s="79" t="s">
        <v>6</v>
      </c>
      <c r="H12" s="107"/>
      <c r="I12" s="163"/>
    </row>
    <row r="13" spans="1:10" ht="17.25" customHeight="1">
      <c r="B13" s="91"/>
      <c r="C13" s="91"/>
      <c r="D13" s="91"/>
      <c r="E13" s="165"/>
      <c r="F13" s="91"/>
      <c r="G13" s="164" t="s">
        <v>76</v>
      </c>
      <c r="H13" s="90" t="s">
        <v>0</v>
      </c>
      <c r="I13" s="163"/>
    </row>
    <row r="14" spans="1:10" ht="30" customHeight="1">
      <c r="B14" s="91"/>
      <c r="C14" s="91"/>
      <c r="D14" s="91"/>
      <c r="E14" s="165"/>
      <c r="F14" s="91"/>
      <c r="G14" s="165"/>
      <c r="H14" s="91"/>
      <c r="I14" s="163"/>
    </row>
    <row r="15" spans="1:10" ht="134.25" customHeight="1">
      <c r="B15" s="34">
        <v>1</v>
      </c>
      <c r="C15" s="35" t="s">
        <v>84</v>
      </c>
      <c r="D15" s="36" t="s">
        <v>85</v>
      </c>
      <c r="E15" s="37">
        <v>20000</v>
      </c>
      <c r="F15" s="37">
        <v>20000</v>
      </c>
      <c r="G15" s="38">
        <f>4400000/F15</f>
        <v>220</v>
      </c>
      <c r="H15" s="38">
        <f>G15</f>
        <v>220</v>
      </c>
      <c r="I15" s="39" t="s">
        <v>86</v>
      </c>
    </row>
    <row r="16" spans="1:10" ht="153.75" customHeight="1">
      <c r="B16" s="34">
        <v>2</v>
      </c>
      <c r="C16" s="35" t="s">
        <v>87</v>
      </c>
      <c r="D16" s="36" t="s">
        <v>85</v>
      </c>
      <c r="E16" s="37">
        <v>1000</v>
      </c>
      <c r="F16" s="37">
        <v>1000</v>
      </c>
      <c r="G16" s="38">
        <f>1750000/F16</f>
        <v>1750</v>
      </c>
      <c r="H16" s="38">
        <f t="shared" ref="H16:H44" si="0">G16</f>
        <v>1750</v>
      </c>
      <c r="I16" s="40" t="s">
        <v>88</v>
      </c>
    </row>
    <row r="17" spans="2:9" ht="200.1" customHeight="1">
      <c r="B17" s="34">
        <v>3</v>
      </c>
      <c r="C17" s="35" t="s">
        <v>89</v>
      </c>
      <c r="D17" s="36" t="s">
        <v>85</v>
      </c>
      <c r="E17" s="37">
        <v>10000</v>
      </c>
      <c r="F17" s="37">
        <v>10000</v>
      </c>
      <c r="G17" s="38">
        <f>1700000/F17</f>
        <v>170</v>
      </c>
      <c r="H17" s="38">
        <f t="shared" si="0"/>
        <v>170</v>
      </c>
      <c r="I17" s="40" t="s">
        <v>90</v>
      </c>
    </row>
    <row r="18" spans="2:9" ht="200.1" customHeight="1">
      <c r="B18" s="34">
        <v>4</v>
      </c>
      <c r="C18" s="41" t="s">
        <v>91</v>
      </c>
      <c r="D18" s="36" t="s">
        <v>85</v>
      </c>
      <c r="E18" s="37">
        <v>1000</v>
      </c>
      <c r="F18" s="37">
        <v>1000</v>
      </c>
      <c r="G18" s="38">
        <f>1700000/F18</f>
        <v>1700</v>
      </c>
      <c r="H18" s="38">
        <f t="shared" si="0"/>
        <v>1700</v>
      </c>
      <c r="I18" s="40" t="s">
        <v>92</v>
      </c>
    </row>
    <row r="19" spans="2:9" ht="200.1" customHeight="1">
      <c r="B19" s="34">
        <v>5</v>
      </c>
      <c r="C19" s="35" t="s">
        <v>93</v>
      </c>
      <c r="D19" s="36" t="s">
        <v>85</v>
      </c>
      <c r="E19" s="37">
        <v>500</v>
      </c>
      <c r="F19" s="37">
        <v>500</v>
      </c>
      <c r="G19" s="38">
        <f>550000/F19</f>
        <v>1100</v>
      </c>
      <c r="H19" s="38">
        <f t="shared" si="0"/>
        <v>1100</v>
      </c>
      <c r="I19" s="40" t="s">
        <v>94</v>
      </c>
    </row>
    <row r="20" spans="2:9" ht="200.1" customHeight="1">
      <c r="B20" s="34">
        <v>6</v>
      </c>
      <c r="C20" s="35" t="s">
        <v>95</v>
      </c>
      <c r="D20" s="36" t="s">
        <v>85</v>
      </c>
      <c r="E20" s="37">
        <v>250</v>
      </c>
      <c r="F20" s="37">
        <v>250</v>
      </c>
      <c r="G20" s="38">
        <f>362500/F20</f>
        <v>1450</v>
      </c>
      <c r="H20" s="38">
        <f t="shared" si="0"/>
        <v>1450</v>
      </c>
      <c r="I20" s="40" t="s">
        <v>96</v>
      </c>
    </row>
    <row r="21" spans="2:9" ht="200.1" customHeight="1">
      <c r="B21" s="34">
        <v>7</v>
      </c>
      <c r="C21" s="35" t="s">
        <v>97</v>
      </c>
      <c r="D21" s="36" t="s">
        <v>85</v>
      </c>
      <c r="E21" s="37">
        <v>300</v>
      </c>
      <c r="F21" s="37">
        <v>300</v>
      </c>
      <c r="G21" s="38">
        <f>450000/F21</f>
        <v>1500</v>
      </c>
      <c r="H21" s="38">
        <f t="shared" si="0"/>
        <v>1500</v>
      </c>
      <c r="I21" s="42" t="s">
        <v>98</v>
      </c>
    </row>
    <row r="22" spans="2:9" ht="200.1" customHeight="1">
      <c r="B22" s="34">
        <v>8</v>
      </c>
      <c r="C22" s="35" t="s">
        <v>99</v>
      </c>
      <c r="D22" s="36" t="s">
        <v>85</v>
      </c>
      <c r="E22" s="37">
        <v>1000</v>
      </c>
      <c r="F22" s="37">
        <v>1000</v>
      </c>
      <c r="G22" s="38">
        <f>350000/F22</f>
        <v>350</v>
      </c>
      <c r="H22" s="38">
        <f t="shared" si="0"/>
        <v>350</v>
      </c>
      <c r="I22" s="42" t="s">
        <v>100</v>
      </c>
    </row>
    <row r="23" spans="2:9" ht="200.1" customHeight="1">
      <c r="B23" s="34">
        <v>9</v>
      </c>
      <c r="C23" s="35" t="s">
        <v>101</v>
      </c>
      <c r="D23" s="36" t="s">
        <v>85</v>
      </c>
      <c r="E23" s="37">
        <v>1200</v>
      </c>
      <c r="F23" s="37">
        <v>1200</v>
      </c>
      <c r="G23" s="38">
        <f>998400/F23</f>
        <v>832</v>
      </c>
      <c r="H23" s="38">
        <f t="shared" si="0"/>
        <v>832</v>
      </c>
      <c r="I23" s="42" t="s">
        <v>102</v>
      </c>
    </row>
    <row r="24" spans="2:9" ht="200.1" customHeight="1">
      <c r="B24" s="34">
        <v>10</v>
      </c>
      <c r="C24" s="35" t="s">
        <v>103</v>
      </c>
      <c r="D24" s="36" t="s">
        <v>85</v>
      </c>
      <c r="E24" s="37">
        <v>1000</v>
      </c>
      <c r="F24" s="37">
        <v>1000</v>
      </c>
      <c r="G24" s="38">
        <f>550000/F24</f>
        <v>550</v>
      </c>
      <c r="H24" s="38">
        <f t="shared" si="0"/>
        <v>550</v>
      </c>
      <c r="I24" s="42" t="s">
        <v>104</v>
      </c>
    </row>
    <row r="25" spans="2:9" ht="156" customHeight="1">
      <c r="B25" s="34">
        <v>11</v>
      </c>
      <c r="C25" s="35" t="s">
        <v>105</v>
      </c>
      <c r="D25" s="36" t="s">
        <v>7</v>
      </c>
      <c r="E25" s="37">
        <v>7000</v>
      </c>
      <c r="F25" s="37">
        <v>7000</v>
      </c>
      <c r="G25" s="38">
        <f>448000/F25</f>
        <v>64</v>
      </c>
      <c r="H25" s="38">
        <f t="shared" si="0"/>
        <v>64</v>
      </c>
      <c r="I25" s="42" t="s">
        <v>106</v>
      </c>
    </row>
    <row r="26" spans="2:9" ht="92.25" customHeight="1">
      <c r="B26" s="34">
        <v>12</v>
      </c>
      <c r="C26" s="35" t="s">
        <v>107</v>
      </c>
      <c r="D26" s="36" t="s">
        <v>85</v>
      </c>
      <c r="E26" s="37">
        <v>700</v>
      </c>
      <c r="F26" s="37">
        <v>700</v>
      </c>
      <c r="G26" s="38">
        <f>598500/F26</f>
        <v>855</v>
      </c>
      <c r="H26" s="38">
        <f t="shared" si="0"/>
        <v>855</v>
      </c>
      <c r="I26" s="42" t="s">
        <v>108</v>
      </c>
    </row>
    <row r="27" spans="2:9" ht="200.1" customHeight="1">
      <c r="B27" s="34">
        <v>13</v>
      </c>
      <c r="C27" s="35" t="s">
        <v>109</v>
      </c>
      <c r="D27" s="36" t="s">
        <v>85</v>
      </c>
      <c r="E27" s="37">
        <v>600</v>
      </c>
      <c r="F27" s="37">
        <v>600</v>
      </c>
      <c r="G27" s="38">
        <f>540000/F27</f>
        <v>900</v>
      </c>
      <c r="H27" s="38">
        <f t="shared" si="0"/>
        <v>900</v>
      </c>
      <c r="I27" s="42" t="s">
        <v>110</v>
      </c>
    </row>
    <row r="28" spans="2:9" ht="61.5" customHeight="1">
      <c r="B28" s="34">
        <v>14</v>
      </c>
      <c r="C28" s="35" t="s">
        <v>111</v>
      </c>
      <c r="D28" s="36" t="s">
        <v>85</v>
      </c>
      <c r="E28" s="37">
        <v>1200</v>
      </c>
      <c r="F28" s="37">
        <v>1200</v>
      </c>
      <c r="G28" s="38">
        <f>444000/F28</f>
        <v>370</v>
      </c>
      <c r="H28" s="38">
        <f t="shared" si="0"/>
        <v>370</v>
      </c>
      <c r="I28" s="42" t="s">
        <v>112</v>
      </c>
    </row>
    <row r="29" spans="2:9" ht="96.75" customHeight="1">
      <c r="B29" s="34">
        <v>15</v>
      </c>
      <c r="C29" s="35" t="s">
        <v>113</v>
      </c>
      <c r="D29" s="36" t="s">
        <v>85</v>
      </c>
      <c r="E29" s="37">
        <v>2000</v>
      </c>
      <c r="F29" s="37">
        <v>2000</v>
      </c>
      <c r="G29" s="38">
        <f>700000/F29</f>
        <v>350</v>
      </c>
      <c r="H29" s="38">
        <f t="shared" si="0"/>
        <v>350</v>
      </c>
      <c r="I29" s="40" t="s">
        <v>114</v>
      </c>
    </row>
    <row r="30" spans="2:9" ht="141.75" customHeight="1">
      <c r="B30" s="34">
        <v>16</v>
      </c>
      <c r="C30" s="35" t="s">
        <v>115</v>
      </c>
      <c r="D30" s="36" t="s">
        <v>85</v>
      </c>
      <c r="E30" s="37">
        <v>1500</v>
      </c>
      <c r="F30" s="37">
        <v>1500</v>
      </c>
      <c r="G30" s="38">
        <f>525000/F30</f>
        <v>350</v>
      </c>
      <c r="H30" s="38">
        <f t="shared" si="0"/>
        <v>350</v>
      </c>
      <c r="I30" s="40" t="s">
        <v>116</v>
      </c>
    </row>
    <row r="31" spans="2:9" ht="41.25" customHeight="1">
      <c r="B31" s="34">
        <v>17</v>
      </c>
      <c r="C31" s="35" t="s">
        <v>117</v>
      </c>
      <c r="D31" s="36" t="s">
        <v>85</v>
      </c>
      <c r="E31" s="37">
        <v>1500</v>
      </c>
      <c r="F31" s="37">
        <v>1500</v>
      </c>
      <c r="G31" s="38">
        <f>217500/F31</f>
        <v>145</v>
      </c>
      <c r="H31" s="38">
        <f t="shared" si="0"/>
        <v>145</v>
      </c>
      <c r="I31" s="40" t="s">
        <v>118</v>
      </c>
    </row>
    <row r="32" spans="2:9" ht="120" customHeight="1">
      <c r="B32" s="34">
        <v>18</v>
      </c>
      <c r="C32" s="35" t="s">
        <v>119</v>
      </c>
      <c r="D32" s="36" t="s">
        <v>85</v>
      </c>
      <c r="E32" s="37">
        <v>30</v>
      </c>
      <c r="F32" s="37">
        <v>30</v>
      </c>
      <c r="G32" s="38">
        <f>66300/F32</f>
        <v>2210</v>
      </c>
      <c r="H32" s="38">
        <f t="shared" si="0"/>
        <v>2210</v>
      </c>
      <c r="I32" s="40" t="s">
        <v>120</v>
      </c>
    </row>
    <row r="33" spans="2:9" ht="152.25" customHeight="1">
      <c r="B33" s="34">
        <v>19</v>
      </c>
      <c r="C33" s="35" t="s">
        <v>121</v>
      </c>
      <c r="D33" s="36" t="s">
        <v>85</v>
      </c>
      <c r="E33" s="37">
        <v>300</v>
      </c>
      <c r="F33" s="37">
        <v>300</v>
      </c>
      <c r="G33" s="38">
        <f>300000/F33</f>
        <v>1000</v>
      </c>
      <c r="H33" s="38">
        <f t="shared" si="0"/>
        <v>1000</v>
      </c>
      <c r="I33" s="40" t="s">
        <v>122</v>
      </c>
    </row>
    <row r="34" spans="2:9" ht="90" customHeight="1">
      <c r="B34" s="34">
        <v>20</v>
      </c>
      <c r="C34" s="35" t="s">
        <v>123</v>
      </c>
      <c r="D34" s="36" t="s">
        <v>85</v>
      </c>
      <c r="E34" s="37">
        <v>100</v>
      </c>
      <c r="F34" s="37">
        <v>100</v>
      </c>
      <c r="G34" s="38">
        <v>1700</v>
      </c>
      <c r="H34" s="38">
        <f t="shared" si="0"/>
        <v>1700</v>
      </c>
      <c r="I34" s="40" t="s">
        <v>124</v>
      </c>
    </row>
    <row r="35" spans="2:9" ht="102.75" customHeight="1">
      <c r="B35" s="34">
        <v>21</v>
      </c>
      <c r="C35" s="35" t="s">
        <v>125</v>
      </c>
      <c r="D35" s="36" t="s">
        <v>85</v>
      </c>
      <c r="E35" s="37">
        <v>10</v>
      </c>
      <c r="F35" s="37">
        <v>10</v>
      </c>
      <c r="G35" s="38">
        <v>1200</v>
      </c>
      <c r="H35" s="38">
        <f t="shared" si="0"/>
        <v>1200</v>
      </c>
      <c r="I35" s="40" t="s">
        <v>126</v>
      </c>
    </row>
    <row r="36" spans="2:9" ht="200.1" customHeight="1">
      <c r="B36" s="34">
        <v>22</v>
      </c>
      <c r="C36" s="35" t="s">
        <v>127</v>
      </c>
      <c r="D36" s="36" t="s">
        <v>85</v>
      </c>
      <c r="E36" s="37">
        <v>1500</v>
      </c>
      <c r="F36" s="37">
        <v>1500</v>
      </c>
      <c r="G36" s="38">
        <v>1100</v>
      </c>
      <c r="H36" s="38">
        <f t="shared" si="0"/>
        <v>1100</v>
      </c>
      <c r="I36" s="40" t="s">
        <v>128</v>
      </c>
    </row>
    <row r="37" spans="2:9" ht="132.75" customHeight="1">
      <c r="B37" s="34">
        <v>23</v>
      </c>
      <c r="C37" s="35" t="s">
        <v>129</v>
      </c>
      <c r="D37" s="36" t="s">
        <v>85</v>
      </c>
      <c r="E37" s="37">
        <v>5000</v>
      </c>
      <c r="F37" s="37">
        <v>5000</v>
      </c>
      <c r="G37" s="38">
        <f>8500000/F37</f>
        <v>1700</v>
      </c>
      <c r="H37" s="38">
        <f t="shared" si="0"/>
        <v>1700</v>
      </c>
      <c r="I37" s="40" t="s">
        <v>130</v>
      </c>
    </row>
    <row r="38" spans="2:9" ht="44.25" customHeight="1">
      <c r="B38" s="34">
        <v>24</v>
      </c>
      <c r="C38" s="35" t="s">
        <v>131</v>
      </c>
      <c r="D38" s="36" t="s">
        <v>85</v>
      </c>
      <c r="E38" s="37">
        <v>1000</v>
      </c>
      <c r="F38" s="37">
        <v>1000</v>
      </c>
      <c r="G38" s="38">
        <v>130</v>
      </c>
      <c r="H38" s="38">
        <f t="shared" si="0"/>
        <v>130</v>
      </c>
      <c r="I38" s="43" t="s">
        <v>132</v>
      </c>
    </row>
    <row r="39" spans="2:9" ht="186.75" customHeight="1">
      <c r="B39" s="34">
        <v>25</v>
      </c>
      <c r="C39" s="35" t="s">
        <v>133</v>
      </c>
      <c r="D39" s="36" t="s">
        <v>85</v>
      </c>
      <c r="E39" s="37">
        <v>1000</v>
      </c>
      <c r="F39" s="37">
        <v>1000</v>
      </c>
      <c r="G39" s="38">
        <v>120</v>
      </c>
      <c r="H39" s="38">
        <f t="shared" si="0"/>
        <v>120</v>
      </c>
      <c r="I39" s="43" t="s">
        <v>134</v>
      </c>
    </row>
    <row r="40" spans="2:9" ht="174.75" customHeight="1">
      <c r="B40" s="34">
        <v>26</v>
      </c>
      <c r="C40" s="35" t="s">
        <v>135</v>
      </c>
      <c r="D40" s="36" t="s">
        <v>85</v>
      </c>
      <c r="E40" s="37">
        <v>350</v>
      </c>
      <c r="F40" s="37">
        <v>350</v>
      </c>
      <c r="G40" s="38">
        <v>2400</v>
      </c>
      <c r="H40" s="38">
        <f t="shared" si="0"/>
        <v>2400</v>
      </c>
      <c r="I40" s="40" t="s">
        <v>136</v>
      </c>
    </row>
    <row r="41" spans="2:9" ht="102" customHeight="1">
      <c r="B41" s="34">
        <v>27</v>
      </c>
      <c r="C41" s="35" t="s">
        <v>137</v>
      </c>
      <c r="D41" s="36" t="s">
        <v>85</v>
      </c>
      <c r="E41" s="37">
        <v>250</v>
      </c>
      <c r="F41" s="37">
        <v>250</v>
      </c>
      <c r="G41" s="38">
        <v>700</v>
      </c>
      <c r="H41" s="38">
        <f t="shared" si="0"/>
        <v>700</v>
      </c>
      <c r="I41" s="40" t="s">
        <v>138</v>
      </c>
    </row>
    <row r="42" spans="2:9" ht="200.1" customHeight="1">
      <c r="B42" s="34">
        <v>28</v>
      </c>
      <c r="C42" s="35" t="s">
        <v>139</v>
      </c>
      <c r="D42" s="36" t="s">
        <v>85</v>
      </c>
      <c r="E42" s="37">
        <v>300</v>
      </c>
      <c r="F42" s="37">
        <v>300</v>
      </c>
      <c r="G42" s="38">
        <v>335</v>
      </c>
      <c r="H42" s="38">
        <f t="shared" si="0"/>
        <v>335</v>
      </c>
      <c r="I42" s="40" t="s">
        <v>140</v>
      </c>
    </row>
    <row r="43" spans="2:9" ht="99" customHeight="1">
      <c r="B43" s="34">
        <v>29</v>
      </c>
      <c r="C43" s="35" t="s">
        <v>141</v>
      </c>
      <c r="D43" s="36" t="s">
        <v>85</v>
      </c>
      <c r="E43" s="37">
        <v>500</v>
      </c>
      <c r="F43" s="37">
        <v>500</v>
      </c>
      <c r="G43" s="38">
        <v>130</v>
      </c>
      <c r="H43" s="38">
        <f t="shared" si="0"/>
        <v>130</v>
      </c>
      <c r="I43" s="43" t="s">
        <v>142</v>
      </c>
    </row>
    <row r="44" spans="2:9" ht="123.75" customHeight="1">
      <c r="B44" s="34">
        <v>30</v>
      </c>
      <c r="C44" s="35" t="s">
        <v>143</v>
      </c>
      <c r="D44" s="36" t="s">
        <v>85</v>
      </c>
      <c r="E44" s="37">
        <v>6000</v>
      </c>
      <c r="F44" s="37">
        <v>6000</v>
      </c>
      <c r="G44" s="38">
        <v>178</v>
      </c>
      <c r="H44" s="38">
        <f t="shared" si="0"/>
        <v>178</v>
      </c>
      <c r="I44" s="40" t="s">
        <v>144</v>
      </c>
    </row>
    <row r="45" spans="2:9" ht="18.75" customHeight="1">
      <c r="B45" s="113"/>
      <c r="C45" s="151"/>
      <c r="D45" s="151"/>
      <c r="E45" s="140"/>
      <c r="F45" s="140"/>
      <c r="G45" s="140"/>
      <c r="H45" s="140"/>
      <c r="I45" s="141"/>
    </row>
    <row r="46" spans="2:9" ht="15" customHeight="1">
      <c r="B46" s="87" t="s">
        <v>9</v>
      </c>
      <c r="C46" s="88"/>
      <c r="D46" s="88"/>
      <c r="E46" s="88"/>
      <c r="F46" s="89"/>
      <c r="G46" s="152"/>
      <c r="H46" s="153"/>
      <c r="I46" s="154"/>
    </row>
    <row r="47" spans="2:9" ht="15" customHeight="1">
      <c r="B47" s="113"/>
      <c r="C47" s="114"/>
      <c r="D47" s="114"/>
      <c r="E47" s="114"/>
      <c r="F47" s="114"/>
      <c r="G47" s="114"/>
      <c r="H47" s="114"/>
      <c r="I47" s="115"/>
    </row>
    <row r="48" spans="2:9" ht="15" customHeight="1">
      <c r="B48" s="74" t="s">
        <v>10</v>
      </c>
      <c r="C48" s="75"/>
      <c r="D48" s="75"/>
      <c r="E48" s="75"/>
      <c r="F48" s="75"/>
      <c r="G48" s="75"/>
      <c r="H48" s="75"/>
      <c r="I48" s="76"/>
    </row>
    <row r="49" spans="2:9" ht="14.25" customHeight="1">
      <c r="B49" s="148" t="s">
        <v>11</v>
      </c>
      <c r="C49" s="148"/>
      <c r="D49" s="148" t="s">
        <v>12</v>
      </c>
      <c r="E49" s="148"/>
      <c r="F49" s="14" t="s">
        <v>13</v>
      </c>
      <c r="G49" s="14" t="s">
        <v>14</v>
      </c>
      <c r="H49" s="14" t="s">
        <v>15</v>
      </c>
      <c r="I49" s="19" t="s">
        <v>16</v>
      </c>
    </row>
    <row r="50" spans="2:9" ht="14.25" customHeight="1">
      <c r="B50" s="156" t="s">
        <v>75</v>
      </c>
      <c r="C50" s="157"/>
      <c r="D50" s="156" t="s">
        <v>49</v>
      </c>
      <c r="E50" s="157"/>
      <c r="F50" s="27" t="s">
        <v>49</v>
      </c>
      <c r="G50" s="27" t="s">
        <v>49</v>
      </c>
      <c r="H50" s="27" t="s">
        <v>50</v>
      </c>
    </row>
    <row r="51" spans="2:9" ht="14.25" customHeight="1">
      <c r="B51" s="158"/>
      <c r="C51" s="159"/>
      <c r="D51" s="158"/>
      <c r="E51" s="159"/>
      <c r="F51" s="17"/>
      <c r="G51" s="17"/>
      <c r="H51" s="17"/>
      <c r="I51" s="17"/>
    </row>
    <row r="52" spans="2:9" ht="14.25" customHeight="1">
      <c r="B52" s="113"/>
      <c r="C52" s="140"/>
      <c r="D52" s="140"/>
      <c r="E52" s="140"/>
      <c r="F52" s="140"/>
      <c r="G52" s="140"/>
      <c r="H52" s="140"/>
      <c r="I52" s="115"/>
    </row>
    <row r="53" spans="2:9" ht="15" customHeight="1">
      <c r="B53" s="94" t="s">
        <v>17</v>
      </c>
      <c r="C53" s="94"/>
      <c r="D53" s="94"/>
      <c r="E53" s="94"/>
      <c r="F53" s="94"/>
      <c r="G53" s="155" t="s">
        <v>79</v>
      </c>
      <c r="H53" s="140"/>
      <c r="I53" s="141"/>
    </row>
    <row r="54" spans="2:9" ht="15" customHeight="1">
      <c r="B54" s="126" t="s">
        <v>63</v>
      </c>
      <c r="C54" s="124"/>
      <c r="D54" s="124"/>
      <c r="E54" s="124"/>
      <c r="F54" s="124"/>
      <c r="G54" s="13">
        <v>1</v>
      </c>
      <c r="H54" s="87"/>
      <c r="I54" s="89"/>
    </row>
    <row r="55" spans="2:9" ht="36.75" customHeight="1">
      <c r="B55" s="131"/>
      <c r="C55" s="132"/>
      <c r="D55" s="132"/>
      <c r="E55" s="132"/>
      <c r="F55" s="132"/>
      <c r="G55" s="26"/>
      <c r="H55" s="87"/>
      <c r="I55" s="89"/>
    </row>
    <row r="56" spans="2:9" ht="17.25" customHeight="1">
      <c r="B56" s="126" t="s">
        <v>21</v>
      </c>
      <c r="C56" s="124"/>
      <c r="D56" s="124"/>
      <c r="E56" s="124"/>
      <c r="F56" s="127"/>
      <c r="G56" s="15"/>
      <c r="H56" s="4" t="s">
        <v>19</v>
      </c>
      <c r="I56" s="4" t="s">
        <v>20</v>
      </c>
    </row>
    <row r="57" spans="2:9" ht="17.25" customHeight="1">
      <c r="B57" s="128"/>
      <c r="C57" s="129"/>
      <c r="D57" s="129"/>
      <c r="E57" s="129"/>
      <c r="F57" s="130"/>
      <c r="G57" s="13">
        <v>1</v>
      </c>
      <c r="H57" s="16"/>
      <c r="I57" s="16"/>
    </row>
    <row r="58" spans="2:9" ht="17.25" customHeight="1">
      <c r="B58" s="131"/>
      <c r="C58" s="132"/>
      <c r="D58" s="132"/>
      <c r="E58" s="132"/>
      <c r="F58" s="133"/>
      <c r="G58" s="13" t="s">
        <v>18</v>
      </c>
      <c r="H58" s="16"/>
      <c r="I58" s="16"/>
    </row>
    <row r="59" spans="2:9" ht="17.25" customHeight="1">
      <c r="B59" s="84"/>
      <c r="C59" s="134"/>
      <c r="D59" s="134"/>
      <c r="E59" s="134"/>
      <c r="F59" s="85"/>
      <c r="G59" s="3"/>
      <c r="H59" s="3"/>
      <c r="I59" s="3"/>
    </row>
    <row r="60" spans="2:9" ht="14.25" customHeight="1">
      <c r="B60" s="135"/>
      <c r="C60" s="136"/>
      <c r="D60" s="136"/>
      <c r="E60" s="136"/>
      <c r="F60" s="136"/>
      <c r="G60" s="136"/>
      <c r="H60" s="136"/>
      <c r="I60" s="135"/>
    </row>
    <row r="61" spans="2:9" ht="14.25" customHeight="1">
      <c r="B61" s="138" t="s">
        <v>32</v>
      </c>
      <c r="C61" s="138" t="s">
        <v>22</v>
      </c>
      <c r="D61" s="139" t="s">
        <v>23</v>
      </c>
      <c r="E61" s="140"/>
      <c r="F61" s="140"/>
      <c r="G61" s="140"/>
      <c r="H61" s="140"/>
      <c r="I61" s="141"/>
    </row>
    <row r="62" spans="2:9" ht="16.5" customHeight="1">
      <c r="B62" s="138"/>
      <c r="C62" s="138"/>
      <c r="D62" s="139" t="s">
        <v>24</v>
      </c>
      <c r="E62" s="140"/>
      <c r="F62" s="140"/>
      <c r="G62" s="140"/>
      <c r="H62" s="140"/>
      <c r="I62" s="141"/>
    </row>
    <row r="63" spans="2:9" ht="36" customHeight="1">
      <c r="B63" s="138"/>
      <c r="C63" s="138"/>
      <c r="D63" s="142" t="s">
        <v>25</v>
      </c>
      <c r="E63" s="143"/>
      <c r="F63" s="139" t="s">
        <v>26</v>
      </c>
      <c r="G63" s="143"/>
      <c r="H63" s="139" t="s">
        <v>27</v>
      </c>
      <c r="I63" s="141"/>
    </row>
    <row r="64" spans="2:9" ht="36" customHeight="1">
      <c r="B64" s="138"/>
      <c r="C64" s="62"/>
      <c r="D64" s="6" t="s">
        <v>76</v>
      </c>
      <c r="E64" s="7" t="s">
        <v>0</v>
      </c>
      <c r="F64" s="24" t="s">
        <v>76</v>
      </c>
      <c r="G64" s="7" t="s">
        <v>0</v>
      </c>
      <c r="H64" s="12" t="s">
        <v>76</v>
      </c>
      <c r="I64" s="7" t="s">
        <v>0</v>
      </c>
    </row>
    <row r="65" spans="2:9" ht="36" customHeight="1">
      <c r="B65" s="62">
        <v>1</v>
      </c>
      <c r="C65" s="44" t="s">
        <v>145</v>
      </c>
      <c r="D65" s="48">
        <v>157.5</v>
      </c>
      <c r="E65" s="45">
        <f>D65</f>
        <v>157.5</v>
      </c>
      <c r="F65" s="47">
        <f>H65-E65</f>
        <v>31.5</v>
      </c>
      <c r="G65" s="45">
        <f>F65</f>
        <v>31.5</v>
      </c>
      <c r="H65" s="46">
        <v>189</v>
      </c>
      <c r="I65" s="46">
        <f>H65</f>
        <v>189</v>
      </c>
    </row>
    <row r="66" spans="2:9" ht="36" customHeight="1">
      <c r="B66" s="63"/>
      <c r="C66" s="49" t="s">
        <v>146</v>
      </c>
      <c r="D66" s="50">
        <v>183.3</v>
      </c>
      <c r="E66" s="46">
        <f>D66</f>
        <v>183.3</v>
      </c>
      <c r="F66" s="47">
        <f>H66-E66</f>
        <v>36.699999999999989</v>
      </c>
      <c r="G66" s="45">
        <f>F66</f>
        <v>36.699999999999989</v>
      </c>
      <c r="H66" s="34">
        <v>220</v>
      </c>
      <c r="I66" s="46">
        <f t="shared" ref="I66:I167" si="1">H66</f>
        <v>220</v>
      </c>
    </row>
    <row r="67" spans="2:9" ht="36" customHeight="1">
      <c r="B67" s="63"/>
      <c r="C67" s="49" t="s">
        <v>147</v>
      </c>
      <c r="D67" s="50">
        <v>220</v>
      </c>
      <c r="E67" s="46">
        <f t="shared" ref="E67:E167" si="2">D67</f>
        <v>220</v>
      </c>
      <c r="F67" s="47">
        <f t="shared" ref="F67:F167" si="3">H67-E67</f>
        <v>44</v>
      </c>
      <c r="G67" s="45">
        <f t="shared" ref="G67:G167" si="4">F67</f>
        <v>44</v>
      </c>
      <c r="H67" s="34">
        <v>264</v>
      </c>
      <c r="I67" s="46">
        <f t="shared" si="1"/>
        <v>264</v>
      </c>
    </row>
    <row r="68" spans="2:9" ht="36" customHeight="1">
      <c r="B68" s="63"/>
      <c r="C68" s="49" t="s">
        <v>148</v>
      </c>
      <c r="D68" s="50">
        <v>204.2</v>
      </c>
      <c r="E68" s="46">
        <f t="shared" si="2"/>
        <v>204.2</v>
      </c>
      <c r="F68" s="47">
        <f t="shared" si="3"/>
        <v>40.800000000000011</v>
      </c>
      <c r="G68" s="45">
        <f t="shared" si="4"/>
        <v>40.800000000000011</v>
      </c>
      <c r="H68" s="34">
        <v>245</v>
      </c>
      <c r="I68" s="46">
        <f t="shared" si="1"/>
        <v>245</v>
      </c>
    </row>
    <row r="69" spans="2:9" ht="36" customHeight="1">
      <c r="B69" s="64"/>
      <c r="C69" s="49" t="s">
        <v>149</v>
      </c>
      <c r="D69" s="50">
        <v>175</v>
      </c>
      <c r="E69" s="46">
        <f t="shared" si="2"/>
        <v>175</v>
      </c>
      <c r="F69" s="47">
        <f t="shared" si="3"/>
        <v>35</v>
      </c>
      <c r="G69" s="45">
        <f t="shared" si="4"/>
        <v>35</v>
      </c>
      <c r="H69" s="34">
        <v>210</v>
      </c>
      <c r="I69" s="46">
        <f t="shared" si="1"/>
        <v>210</v>
      </c>
    </row>
    <row r="70" spans="2:9" ht="36" customHeight="1">
      <c r="B70" s="62">
        <v>2</v>
      </c>
      <c r="C70" s="44" t="s">
        <v>145</v>
      </c>
      <c r="D70" s="50">
        <v>1000</v>
      </c>
      <c r="E70" s="46">
        <f t="shared" si="2"/>
        <v>1000</v>
      </c>
      <c r="F70" s="47">
        <f t="shared" si="3"/>
        <v>200</v>
      </c>
      <c r="G70" s="45">
        <f t="shared" si="4"/>
        <v>200</v>
      </c>
      <c r="H70" s="34">
        <v>1200</v>
      </c>
      <c r="I70" s="46">
        <f t="shared" si="1"/>
        <v>1200</v>
      </c>
    </row>
    <row r="71" spans="2:9" ht="36" customHeight="1">
      <c r="B71" s="63"/>
      <c r="C71" s="49" t="s">
        <v>146</v>
      </c>
      <c r="D71" s="50">
        <v>1208.33</v>
      </c>
      <c r="E71" s="46">
        <f t="shared" si="2"/>
        <v>1208.33</v>
      </c>
      <c r="F71" s="47">
        <f t="shared" si="3"/>
        <v>241.67000000000007</v>
      </c>
      <c r="G71" s="45">
        <f t="shared" si="4"/>
        <v>241.67000000000007</v>
      </c>
      <c r="H71" s="34">
        <v>1450</v>
      </c>
      <c r="I71" s="46">
        <f t="shared" si="1"/>
        <v>1450</v>
      </c>
    </row>
    <row r="72" spans="2:9" ht="36" customHeight="1">
      <c r="B72" s="63"/>
      <c r="C72" s="49" t="s">
        <v>147</v>
      </c>
      <c r="D72" s="50">
        <v>1220</v>
      </c>
      <c r="E72" s="46">
        <f t="shared" si="2"/>
        <v>1220</v>
      </c>
      <c r="F72" s="47">
        <f t="shared" si="3"/>
        <v>244</v>
      </c>
      <c r="G72" s="45">
        <f t="shared" si="4"/>
        <v>244</v>
      </c>
      <c r="H72" s="34">
        <v>1464</v>
      </c>
      <c r="I72" s="46">
        <f t="shared" si="1"/>
        <v>1464</v>
      </c>
    </row>
    <row r="73" spans="2:9" ht="36" customHeight="1">
      <c r="B73" s="64"/>
      <c r="C73" s="49" t="s">
        <v>148</v>
      </c>
      <c r="D73" s="50">
        <v>1205.8</v>
      </c>
      <c r="E73" s="46">
        <f t="shared" si="2"/>
        <v>1205.8</v>
      </c>
      <c r="F73" s="47">
        <f t="shared" si="3"/>
        <v>241.20000000000005</v>
      </c>
      <c r="G73" s="45">
        <f t="shared" si="4"/>
        <v>241.20000000000005</v>
      </c>
      <c r="H73" s="34">
        <v>1447</v>
      </c>
      <c r="I73" s="46">
        <f t="shared" si="1"/>
        <v>1447</v>
      </c>
    </row>
    <row r="74" spans="2:9" ht="36" customHeight="1">
      <c r="B74" s="62">
        <v>3</v>
      </c>
      <c r="C74" s="44" t="s">
        <v>145</v>
      </c>
      <c r="D74" s="50">
        <v>82.5</v>
      </c>
      <c r="E74" s="46">
        <f t="shared" si="2"/>
        <v>82.5</v>
      </c>
      <c r="F74" s="47">
        <f t="shared" si="3"/>
        <v>16.5</v>
      </c>
      <c r="G74" s="45">
        <f t="shared" si="4"/>
        <v>16.5</v>
      </c>
      <c r="H74" s="34">
        <v>99</v>
      </c>
      <c r="I74" s="46">
        <f t="shared" si="1"/>
        <v>99</v>
      </c>
    </row>
    <row r="75" spans="2:9" ht="36" customHeight="1">
      <c r="B75" s="63"/>
      <c r="C75" s="49" t="s">
        <v>146</v>
      </c>
      <c r="D75" s="50">
        <v>95.83</v>
      </c>
      <c r="E75" s="46">
        <f t="shared" si="2"/>
        <v>95.83</v>
      </c>
      <c r="F75" s="47">
        <f t="shared" si="3"/>
        <v>19.170000000000002</v>
      </c>
      <c r="G75" s="45">
        <f t="shared" si="4"/>
        <v>19.170000000000002</v>
      </c>
      <c r="H75" s="34">
        <v>115</v>
      </c>
      <c r="I75" s="46">
        <f t="shared" si="1"/>
        <v>115</v>
      </c>
    </row>
    <row r="76" spans="2:9" ht="36" customHeight="1">
      <c r="B76" s="63"/>
      <c r="C76" s="49" t="s">
        <v>147</v>
      </c>
      <c r="D76" s="50">
        <v>111.7</v>
      </c>
      <c r="E76" s="46">
        <f t="shared" si="2"/>
        <v>111.7</v>
      </c>
      <c r="F76" s="47">
        <f t="shared" si="3"/>
        <v>22.299999999999997</v>
      </c>
      <c r="G76" s="45">
        <f t="shared" si="4"/>
        <v>22.299999999999997</v>
      </c>
      <c r="H76" s="34">
        <v>134</v>
      </c>
      <c r="I76" s="46">
        <f t="shared" si="1"/>
        <v>134</v>
      </c>
    </row>
    <row r="77" spans="2:9" ht="36" customHeight="1">
      <c r="B77" s="64"/>
      <c r="C77" s="49" t="s">
        <v>148</v>
      </c>
      <c r="D77" s="50">
        <v>97.5</v>
      </c>
      <c r="E77" s="46">
        <f t="shared" si="2"/>
        <v>97.5</v>
      </c>
      <c r="F77" s="47">
        <f t="shared" si="3"/>
        <v>19.5</v>
      </c>
      <c r="G77" s="45">
        <f t="shared" si="4"/>
        <v>19.5</v>
      </c>
      <c r="H77" s="34">
        <v>117</v>
      </c>
      <c r="I77" s="46">
        <f t="shared" si="1"/>
        <v>117</v>
      </c>
    </row>
    <row r="78" spans="2:9" ht="36" customHeight="1">
      <c r="B78" s="62">
        <v>4</v>
      </c>
      <c r="C78" s="44" t="s">
        <v>145</v>
      </c>
      <c r="D78" s="50">
        <v>1170</v>
      </c>
      <c r="E78" s="46">
        <f t="shared" si="2"/>
        <v>1170</v>
      </c>
      <c r="F78" s="47">
        <f t="shared" si="3"/>
        <v>234</v>
      </c>
      <c r="G78" s="45">
        <f t="shared" si="4"/>
        <v>234</v>
      </c>
      <c r="H78" s="34">
        <v>1404</v>
      </c>
      <c r="I78" s="46">
        <f t="shared" si="1"/>
        <v>1404</v>
      </c>
    </row>
    <row r="79" spans="2:9" ht="36" customHeight="1">
      <c r="B79" s="63"/>
      <c r="C79" s="49" t="s">
        <v>146</v>
      </c>
      <c r="D79" s="50">
        <v>1195.83</v>
      </c>
      <c r="E79" s="46">
        <f t="shared" si="2"/>
        <v>1195.83</v>
      </c>
      <c r="F79" s="47">
        <f t="shared" si="3"/>
        <v>239.17000000000007</v>
      </c>
      <c r="G79" s="45">
        <f t="shared" si="4"/>
        <v>239.17000000000007</v>
      </c>
      <c r="H79" s="34">
        <v>1435</v>
      </c>
      <c r="I79" s="46">
        <f t="shared" si="1"/>
        <v>1435</v>
      </c>
    </row>
    <row r="80" spans="2:9" ht="36" customHeight="1">
      <c r="B80" s="64"/>
      <c r="C80" s="49" t="s">
        <v>147</v>
      </c>
      <c r="D80" s="50">
        <v>1900</v>
      </c>
      <c r="E80" s="46">
        <f t="shared" si="2"/>
        <v>1900</v>
      </c>
      <c r="F80" s="47">
        <f t="shared" si="3"/>
        <v>380</v>
      </c>
      <c r="G80" s="45">
        <f t="shared" si="4"/>
        <v>380</v>
      </c>
      <c r="H80" s="34">
        <v>2280</v>
      </c>
      <c r="I80" s="46">
        <f t="shared" si="1"/>
        <v>2280</v>
      </c>
    </row>
    <row r="81" spans="2:9" ht="36" customHeight="1">
      <c r="B81" s="62">
        <v>5</v>
      </c>
      <c r="C81" s="44" t="s">
        <v>145</v>
      </c>
      <c r="D81" s="50">
        <v>1050</v>
      </c>
      <c r="E81" s="46">
        <f t="shared" si="2"/>
        <v>1050</v>
      </c>
      <c r="F81" s="47">
        <f t="shared" si="3"/>
        <v>210</v>
      </c>
      <c r="G81" s="45">
        <f t="shared" si="4"/>
        <v>210</v>
      </c>
      <c r="H81" s="34">
        <v>1260</v>
      </c>
      <c r="I81" s="46">
        <f t="shared" si="1"/>
        <v>1260</v>
      </c>
    </row>
    <row r="82" spans="2:9" ht="36" customHeight="1">
      <c r="B82" s="63"/>
      <c r="C82" s="49" t="s">
        <v>146</v>
      </c>
      <c r="D82" s="50">
        <v>833.33</v>
      </c>
      <c r="E82" s="46">
        <f t="shared" si="2"/>
        <v>833.33</v>
      </c>
      <c r="F82" s="47">
        <f t="shared" si="3"/>
        <v>166.66999999999996</v>
      </c>
      <c r="G82" s="45">
        <f t="shared" si="4"/>
        <v>166.66999999999996</v>
      </c>
      <c r="H82" s="34">
        <v>1000</v>
      </c>
      <c r="I82" s="46">
        <f t="shared" si="1"/>
        <v>1000</v>
      </c>
    </row>
    <row r="83" spans="2:9" ht="36" customHeight="1">
      <c r="B83" s="63"/>
      <c r="C83" s="49" t="s">
        <v>147</v>
      </c>
      <c r="D83" s="50">
        <v>968.3</v>
      </c>
      <c r="E83" s="46">
        <f t="shared" si="2"/>
        <v>968.3</v>
      </c>
      <c r="F83" s="47">
        <f t="shared" si="3"/>
        <v>193.70000000000005</v>
      </c>
      <c r="G83" s="45">
        <f t="shared" si="4"/>
        <v>193.70000000000005</v>
      </c>
      <c r="H83" s="34">
        <v>1162</v>
      </c>
      <c r="I83" s="46">
        <f t="shared" si="1"/>
        <v>1162</v>
      </c>
    </row>
    <row r="84" spans="2:9" ht="36" customHeight="1">
      <c r="B84" s="64"/>
      <c r="C84" s="49" t="s">
        <v>148</v>
      </c>
      <c r="D84" s="50">
        <v>958.3</v>
      </c>
      <c r="E84" s="46">
        <f t="shared" si="2"/>
        <v>958.3</v>
      </c>
      <c r="F84" s="47">
        <f t="shared" si="3"/>
        <v>191.70000000000005</v>
      </c>
      <c r="G84" s="45">
        <f t="shared" si="4"/>
        <v>191.70000000000005</v>
      </c>
      <c r="H84" s="34">
        <v>1150</v>
      </c>
      <c r="I84" s="46">
        <f t="shared" si="1"/>
        <v>1150</v>
      </c>
    </row>
    <row r="85" spans="2:9" ht="36" customHeight="1">
      <c r="B85" s="62">
        <v>6</v>
      </c>
      <c r="C85" s="44" t="s">
        <v>145</v>
      </c>
      <c r="D85" s="50">
        <v>1250</v>
      </c>
      <c r="E85" s="46">
        <f t="shared" si="2"/>
        <v>1250</v>
      </c>
      <c r="F85" s="47">
        <f t="shared" si="3"/>
        <v>250</v>
      </c>
      <c r="G85" s="45">
        <f t="shared" si="4"/>
        <v>250</v>
      </c>
      <c r="H85" s="34">
        <v>1500</v>
      </c>
      <c r="I85" s="46">
        <f t="shared" si="1"/>
        <v>1500</v>
      </c>
    </row>
    <row r="86" spans="2:9" ht="36" customHeight="1">
      <c r="B86" s="63"/>
      <c r="C86" s="49" t="s">
        <v>146</v>
      </c>
      <c r="D86" s="50">
        <v>1200</v>
      </c>
      <c r="E86" s="46">
        <f t="shared" si="2"/>
        <v>1200</v>
      </c>
      <c r="F86" s="47">
        <f t="shared" si="3"/>
        <v>240</v>
      </c>
      <c r="G86" s="45">
        <f t="shared" si="4"/>
        <v>240</v>
      </c>
      <c r="H86" s="34">
        <v>1440</v>
      </c>
      <c r="I86" s="46">
        <f t="shared" si="1"/>
        <v>1440</v>
      </c>
    </row>
    <row r="87" spans="2:9" ht="36" customHeight="1">
      <c r="B87" s="63"/>
      <c r="C87" s="49" t="s">
        <v>147</v>
      </c>
      <c r="D87" s="50">
        <v>1483.3</v>
      </c>
      <c r="E87" s="46">
        <f t="shared" si="2"/>
        <v>1483.3</v>
      </c>
      <c r="F87" s="47">
        <f t="shared" si="3"/>
        <v>296.70000000000005</v>
      </c>
      <c r="G87" s="45">
        <f t="shared" si="4"/>
        <v>296.70000000000005</v>
      </c>
      <c r="H87" s="34">
        <v>1780</v>
      </c>
      <c r="I87" s="46">
        <f t="shared" si="1"/>
        <v>1780</v>
      </c>
    </row>
    <row r="88" spans="2:9" ht="36" customHeight="1">
      <c r="B88" s="64"/>
      <c r="C88" s="49" t="s">
        <v>148</v>
      </c>
      <c r="D88" s="50">
        <v>1500</v>
      </c>
      <c r="E88" s="46">
        <f t="shared" si="2"/>
        <v>1500</v>
      </c>
      <c r="F88" s="47">
        <f t="shared" si="3"/>
        <v>300</v>
      </c>
      <c r="G88" s="45">
        <f t="shared" si="4"/>
        <v>300</v>
      </c>
      <c r="H88" s="34">
        <v>1800</v>
      </c>
      <c r="I88" s="46">
        <f t="shared" si="1"/>
        <v>1800</v>
      </c>
    </row>
    <row r="89" spans="2:9" ht="36" customHeight="1">
      <c r="B89" s="62">
        <v>7</v>
      </c>
      <c r="C89" s="44" t="s">
        <v>145</v>
      </c>
      <c r="D89" s="50">
        <v>1000</v>
      </c>
      <c r="E89" s="46">
        <f t="shared" si="2"/>
        <v>1000</v>
      </c>
      <c r="F89" s="47">
        <f t="shared" si="3"/>
        <v>200</v>
      </c>
      <c r="G89" s="45">
        <f t="shared" si="4"/>
        <v>200</v>
      </c>
      <c r="H89" s="34">
        <v>1200</v>
      </c>
      <c r="I89" s="46">
        <f t="shared" si="1"/>
        <v>1200</v>
      </c>
    </row>
    <row r="90" spans="2:9" ht="36" customHeight="1">
      <c r="B90" s="63"/>
      <c r="C90" s="49" t="s">
        <v>146</v>
      </c>
      <c r="D90" s="50">
        <v>1250</v>
      </c>
      <c r="E90" s="46">
        <f t="shared" si="2"/>
        <v>1250</v>
      </c>
      <c r="F90" s="47">
        <f t="shared" si="3"/>
        <v>250</v>
      </c>
      <c r="G90" s="45">
        <f t="shared" si="4"/>
        <v>250</v>
      </c>
      <c r="H90" s="34">
        <v>1500</v>
      </c>
      <c r="I90" s="46">
        <f t="shared" si="1"/>
        <v>1500</v>
      </c>
    </row>
    <row r="91" spans="2:9" ht="36" customHeight="1">
      <c r="B91" s="64"/>
      <c r="C91" s="49" t="s">
        <v>147</v>
      </c>
      <c r="D91" s="50">
        <v>1075</v>
      </c>
      <c r="E91" s="46">
        <f t="shared" si="2"/>
        <v>1075</v>
      </c>
      <c r="F91" s="47">
        <f t="shared" si="3"/>
        <v>215</v>
      </c>
      <c r="G91" s="45">
        <f t="shared" si="4"/>
        <v>215</v>
      </c>
      <c r="H91" s="34">
        <v>1290</v>
      </c>
      <c r="I91" s="46">
        <f t="shared" si="1"/>
        <v>1290</v>
      </c>
    </row>
    <row r="92" spans="2:9" ht="36" customHeight="1">
      <c r="B92" s="62">
        <v>8</v>
      </c>
      <c r="C92" s="44" t="s">
        <v>145</v>
      </c>
      <c r="D92" s="50">
        <v>297.5</v>
      </c>
      <c r="E92" s="46">
        <f t="shared" si="2"/>
        <v>297.5</v>
      </c>
      <c r="F92" s="47">
        <f t="shared" si="3"/>
        <v>59.5</v>
      </c>
      <c r="G92" s="45">
        <f t="shared" si="4"/>
        <v>59.5</v>
      </c>
      <c r="H92" s="34">
        <v>357</v>
      </c>
      <c r="I92" s="46">
        <f t="shared" si="1"/>
        <v>357</v>
      </c>
    </row>
    <row r="93" spans="2:9" ht="36" customHeight="1">
      <c r="B93" s="63"/>
      <c r="C93" s="49" t="s">
        <v>146</v>
      </c>
      <c r="D93" s="50">
        <v>288.3</v>
      </c>
      <c r="E93" s="46">
        <f t="shared" si="2"/>
        <v>288.3</v>
      </c>
      <c r="F93" s="47">
        <f t="shared" si="3"/>
        <v>57.699999999999989</v>
      </c>
      <c r="G93" s="45">
        <f t="shared" si="4"/>
        <v>57.699999999999989</v>
      </c>
      <c r="H93" s="34">
        <v>346</v>
      </c>
      <c r="I93" s="46">
        <f t="shared" si="1"/>
        <v>346</v>
      </c>
    </row>
    <row r="94" spans="2:9" ht="36" customHeight="1">
      <c r="B94" s="64"/>
      <c r="C94" s="49" t="s">
        <v>147</v>
      </c>
      <c r="D94" s="50">
        <v>289.2</v>
      </c>
      <c r="E94" s="46">
        <f t="shared" si="2"/>
        <v>289.2</v>
      </c>
      <c r="F94" s="47">
        <f t="shared" si="3"/>
        <v>57.800000000000011</v>
      </c>
      <c r="G94" s="45">
        <f t="shared" si="4"/>
        <v>57.800000000000011</v>
      </c>
      <c r="H94" s="34">
        <v>347</v>
      </c>
      <c r="I94" s="46">
        <f t="shared" si="1"/>
        <v>347</v>
      </c>
    </row>
    <row r="95" spans="2:9" ht="36" customHeight="1">
      <c r="B95" s="62">
        <v>9</v>
      </c>
      <c r="C95" s="44" t="s">
        <v>145</v>
      </c>
      <c r="D95" s="50">
        <v>733.33</v>
      </c>
      <c r="E95" s="46">
        <f t="shared" si="2"/>
        <v>733.33</v>
      </c>
      <c r="F95" s="47">
        <f t="shared" si="3"/>
        <v>146.66999999999996</v>
      </c>
      <c r="G95" s="45">
        <f t="shared" si="4"/>
        <v>146.66999999999996</v>
      </c>
      <c r="H95" s="34">
        <v>880</v>
      </c>
      <c r="I95" s="46">
        <f t="shared" si="1"/>
        <v>880</v>
      </c>
    </row>
    <row r="96" spans="2:9" ht="36" customHeight="1">
      <c r="B96" s="63"/>
      <c r="C96" s="49" t="s">
        <v>146</v>
      </c>
      <c r="D96" s="50">
        <v>790.8</v>
      </c>
      <c r="E96" s="46">
        <f t="shared" si="2"/>
        <v>790.8</v>
      </c>
      <c r="F96" s="47">
        <f t="shared" si="3"/>
        <v>158.20000000000005</v>
      </c>
      <c r="G96" s="45">
        <f t="shared" si="4"/>
        <v>158.20000000000005</v>
      </c>
      <c r="H96" s="34">
        <v>949</v>
      </c>
      <c r="I96" s="46">
        <f t="shared" si="1"/>
        <v>949</v>
      </c>
    </row>
    <row r="97" spans="2:9" ht="36" customHeight="1">
      <c r="B97" s="64"/>
      <c r="C97" s="49" t="s">
        <v>147</v>
      </c>
      <c r="D97" s="50">
        <v>790</v>
      </c>
      <c r="E97" s="46">
        <f t="shared" si="2"/>
        <v>790</v>
      </c>
      <c r="F97" s="47">
        <f t="shared" si="3"/>
        <v>158</v>
      </c>
      <c r="G97" s="45">
        <f t="shared" si="4"/>
        <v>158</v>
      </c>
      <c r="H97" s="34">
        <v>948</v>
      </c>
      <c r="I97" s="46">
        <f t="shared" si="1"/>
        <v>948</v>
      </c>
    </row>
    <row r="98" spans="2:9" ht="36" customHeight="1">
      <c r="B98" s="62">
        <v>10</v>
      </c>
      <c r="C98" s="44" t="s">
        <v>145</v>
      </c>
      <c r="D98" s="50">
        <v>292.5</v>
      </c>
      <c r="E98" s="46">
        <f t="shared" si="2"/>
        <v>292.5</v>
      </c>
      <c r="F98" s="47">
        <f t="shared" si="3"/>
        <v>58.5</v>
      </c>
      <c r="G98" s="45">
        <f t="shared" si="4"/>
        <v>58.5</v>
      </c>
      <c r="H98" s="34">
        <v>351</v>
      </c>
      <c r="I98" s="46">
        <f t="shared" si="1"/>
        <v>351</v>
      </c>
    </row>
    <row r="99" spans="2:9" ht="36" customHeight="1">
      <c r="B99" s="63"/>
      <c r="C99" s="49" t="s">
        <v>146</v>
      </c>
      <c r="D99" s="50">
        <v>345.8</v>
      </c>
      <c r="E99" s="46">
        <f t="shared" si="2"/>
        <v>345.8</v>
      </c>
      <c r="F99" s="47">
        <f t="shared" si="3"/>
        <v>69.199999999999989</v>
      </c>
      <c r="G99" s="45">
        <f t="shared" si="4"/>
        <v>69.199999999999989</v>
      </c>
      <c r="H99" s="34">
        <v>415</v>
      </c>
      <c r="I99" s="46">
        <f t="shared" si="1"/>
        <v>415</v>
      </c>
    </row>
    <row r="100" spans="2:9" ht="36" customHeight="1">
      <c r="B100" s="63"/>
      <c r="C100" s="49" t="s">
        <v>147</v>
      </c>
      <c r="D100" s="50">
        <v>331</v>
      </c>
      <c r="E100" s="46">
        <f t="shared" si="2"/>
        <v>331</v>
      </c>
      <c r="F100" s="47">
        <f t="shared" si="3"/>
        <v>67</v>
      </c>
      <c r="G100" s="45">
        <f t="shared" si="4"/>
        <v>67</v>
      </c>
      <c r="H100" s="34">
        <v>398</v>
      </c>
      <c r="I100" s="46">
        <f t="shared" si="1"/>
        <v>398</v>
      </c>
    </row>
    <row r="101" spans="2:9" ht="36" customHeight="1">
      <c r="B101" s="64"/>
      <c r="C101" s="49" t="s">
        <v>148</v>
      </c>
      <c r="D101" s="50">
        <v>341.7</v>
      </c>
      <c r="E101" s="46">
        <f t="shared" si="2"/>
        <v>341.7</v>
      </c>
      <c r="F101" s="47">
        <f t="shared" si="3"/>
        <v>68.300000000000011</v>
      </c>
      <c r="G101" s="45">
        <f t="shared" si="4"/>
        <v>68.300000000000011</v>
      </c>
      <c r="H101" s="34">
        <v>410</v>
      </c>
      <c r="I101" s="46">
        <f t="shared" si="1"/>
        <v>410</v>
      </c>
    </row>
    <row r="102" spans="2:9" ht="36" customHeight="1">
      <c r="B102" s="62">
        <v>11</v>
      </c>
      <c r="C102" s="44" t="s">
        <v>145</v>
      </c>
      <c r="D102" s="50">
        <v>42.5</v>
      </c>
      <c r="E102" s="46">
        <f t="shared" si="2"/>
        <v>42.5</v>
      </c>
      <c r="F102" s="47">
        <f t="shared" si="3"/>
        <v>8.5</v>
      </c>
      <c r="G102" s="45">
        <f t="shared" si="4"/>
        <v>8.5</v>
      </c>
      <c r="H102" s="34">
        <v>51</v>
      </c>
      <c r="I102" s="46">
        <f t="shared" si="1"/>
        <v>51</v>
      </c>
    </row>
    <row r="103" spans="2:9" ht="36" customHeight="1">
      <c r="B103" s="63"/>
      <c r="C103" s="49" t="s">
        <v>146</v>
      </c>
      <c r="D103" s="50">
        <v>41.7</v>
      </c>
      <c r="E103" s="46">
        <f t="shared" si="2"/>
        <v>41.7</v>
      </c>
      <c r="F103" s="47">
        <f t="shared" si="3"/>
        <v>8.2999999999999972</v>
      </c>
      <c r="G103" s="45">
        <f t="shared" si="4"/>
        <v>8.2999999999999972</v>
      </c>
      <c r="H103" s="34">
        <v>50</v>
      </c>
      <c r="I103" s="46">
        <f t="shared" si="1"/>
        <v>50</v>
      </c>
    </row>
    <row r="104" spans="2:9" ht="36" customHeight="1">
      <c r="B104" s="64"/>
      <c r="C104" s="49" t="s">
        <v>147</v>
      </c>
      <c r="D104" s="50">
        <v>48.3</v>
      </c>
      <c r="E104" s="46">
        <f t="shared" si="2"/>
        <v>48.3</v>
      </c>
      <c r="F104" s="47">
        <f t="shared" si="3"/>
        <v>9.7000000000000028</v>
      </c>
      <c r="G104" s="45">
        <f t="shared" si="4"/>
        <v>9.7000000000000028</v>
      </c>
      <c r="H104" s="34">
        <v>58</v>
      </c>
      <c r="I104" s="46">
        <f t="shared" si="1"/>
        <v>58</v>
      </c>
    </row>
    <row r="105" spans="2:9" ht="36" customHeight="1">
      <c r="B105" s="62">
        <v>12</v>
      </c>
      <c r="C105" s="44" t="s">
        <v>145</v>
      </c>
      <c r="D105" s="50">
        <v>575</v>
      </c>
      <c r="E105" s="46">
        <f t="shared" si="2"/>
        <v>575</v>
      </c>
      <c r="F105" s="47">
        <f t="shared" si="3"/>
        <v>115</v>
      </c>
      <c r="G105" s="45">
        <f t="shared" si="4"/>
        <v>115</v>
      </c>
      <c r="H105" s="34">
        <v>690</v>
      </c>
      <c r="I105" s="46">
        <f t="shared" si="1"/>
        <v>690</v>
      </c>
    </row>
    <row r="106" spans="2:9" ht="36" customHeight="1">
      <c r="B106" s="63"/>
      <c r="C106" s="49" t="s">
        <v>146</v>
      </c>
      <c r="D106" s="50">
        <v>562.5</v>
      </c>
      <c r="E106" s="46">
        <f t="shared" si="2"/>
        <v>562.5</v>
      </c>
      <c r="F106" s="47">
        <f t="shared" si="3"/>
        <v>112.5</v>
      </c>
      <c r="G106" s="45">
        <f t="shared" si="4"/>
        <v>112.5</v>
      </c>
      <c r="H106" s="34">
        <v>675</v>
      </c>
      <c r="I106" s="46">
        <f t="shared" si="1"/>
        <v>675</v>
      </c>
    </row>
    <row r="107" spans="2:9" ht="36" customHeight="1">
      <c r="B107" s="64"/>
      <c r="C107" s="49" t="s">
        <v>147</v>
      </c>
      <c r="D107" s="50">
        <v>578.29999999999995</v>
      </c>
      <c r="E107" s="46">
        <f t="shared" si="2"/>
        <v>578.29999999999995</v>
      </c>
      <c r="F107" s="47">
        <f t="shared" si="3"/>
        <v>115.70000000000005</v>
      </c>
      <c r="G107" s="45">
        <f t="shared" si="4"/>
        <v>115.70000000000005</v>
      </c>
      <c r="H107" s="34">
        <v>694</v>
      </c>
      <c r="I107" s="46">
        <f t="shared" si="1"/>
        <v>694</v>
      </c>
    </row>
    <row r="108" spans="2:9" ht="36" customHeight="1">
      <c r="B108" s="62">
        <v>13</v>
      </c>
      <c r="C108" s="44" t="s">
        <v>145</v>
      </c>
      <c r="D108" s="50">
        <v>708.33</v>
      </c>
      <c r="E108" s="46">
        <f t="shared" si="2"/>
        <v>708.33</v>
      </c>
      <c r="F108" s="47">
        <f t="shared" si="3"/>
        <v>141.66999999999996</v>
      </c>
      <c r="G108" s="45">
        <f t="shared" si="4"/>
        <v>141.66999999999996</v>
      </c>
      <c r="H108" s="34">
        <v>850</v>
      </c>
      <c r="I108" s="46">
        <f t="shared" si="1"/>
        <v>850</v>
      </c>
    </row>
    <row r="109" spans="2:9" ht="36" customHeight="1">
      <c r="B109" s="63"/>
      <c r="C109" s="49" t="s">
        <v>146</v>
      </c>
      <c r="D109" s="50">
        <v>566.70000000000005</v>
      </c>
      <c r="E109" s="46">
        <f t="shared" si="2"/>
        <v>566.70000000000005</v>
      </c>
      <c r="F109" s="47">
        <f t="shared" si="3"/>
        <v>113.29999999999995</v>
      </c>
      <c r="G109" s="45">
        <f t="shared" si="4"/>
        <v>113.29999999999995</v>
      </c>
      <c r="H109" s="34">
        <v>680</v>
      </c>
      <c r="I109" s="46">
        <f t="shared" si="1"/>
        <v>680</v>
      </c>
    </row>
    <row r="110" spans="2:9" ht="36" customHeight="1">
      <c r="B110" s="64"/>
      <c r="C110" s="49" t="s">
        <v>147</v>
      </c>
      <c r="D110" s="50">
        <v>700</v>
      </c>
      <c r="E110" s="46">
        <f t="shared" si="2"/>
        <v>700</v>
      </c>
      <c r="F110" s="47">
        <f t="shared" si="3"/>
        <v>140</v>
      </c>
      <c r="G110" s="45">
        <f t="shared" si="4"/>
        <v>140</v>
      </c>
      <c r="H110" s="34">
        <v>840</v>
      </c>
      <c r="I110" s="46">
        <f t="shared" si="1"/>
        <v>840</v>
      </c>
    </row>
    <row r="111" spans="2:9" ht="36" customHeight="1">
      <c r="B111" s="62">
        <v>14</v>
      </c>
      <c r="C111" s="44" t="s">
        <v>145</v>
      </c>
      <c r="D111" s="50">
        <v>333.33</v>
      </c>
      <c r="E111" s="46">
        <f t="shared" si="2"/>
        <v>333.33</v>
      </c>
      <c r="F111" s="47">
        <f t="shared" si="3"/>
        <v>66.670000000000016</v>
      </c>
      <c r="G111" s="45">
        <f t="shared" si="4"/>
        <v>66.670000000000016</v>
      </c>
      <c r="H111" s="34">
        <v>400</v>
      </c>
      <c r="I111" s="46">
        <f t="shared" si="1"/>
        <v>400</v>
      </c>
    </row>
    <row r="112" spans="2:9" ht="36" customHeight="1">
      <c r="B112" s="63"/>
      <c r="C112" s="49" t="s">
        <v>146</v>
      </c>
      <c r="D112" s="50">
        <v>404.2</v>
      </c>
      <c r="E112" s="46">
        <f t="shared" si="2"/>
        <v>404.2</v>
      </c>
      <c r="F112" s="47">
        <f t="shared" si="3"/>
        <v>80.800000000000011</v>
      </c>
      <c r="G112" s="45">
        <f t="shared" si="4"/>
        <v>80.800000000000011</v>
      </c>
      <c r="H112" s="34">
        <v>485</v>
      </c>
      <c r="I112" s="46">
        <f t="shared" si="1"/>
        <v>485</v>
      </c>
    </row>
    <row r="113" spans="2:9" ht="36" customHeight="1">
      <c r="B113" s="64"/>
      <c r="C113" s="49" t="s">
        <v>147</v>
      </c>
      <c r="D113" s="50">
        <v>323.3</v>
      </c>
      <c r="E113" s="46">
        <f t="shared" si="2"/>
        <v>323.3</v>
      </c>
      <c r="F113" s="47">
        <f t="shared" si="3"/>
        <v>64.699999999999989</v>
      </c>
      <c r="G113" s="45">
        <f t="shared" si="4"/>
        <v>64.699999999999989</v>
      </c>
      <c r="H113" s="34">
        <v>388</v>
      </c>
      <c r="I113" s="46">
        <f t="shared" si="1"/>
        <v>388</v>
      </c>
    </row>
    <row r="114" spans="2:9" ht="36" customHeight="1">
      <c r="B114" s="62">
        <v>15</v>
      </c>
      <c r="C114" s="44" t="s">
        <v>145</v>
      </c>
      <c r="D114" s="50">
        <v>235</v>
      </c>
      <c r="E114" s="46">
        <f t="shared" si="2"/>
        <v>235</v>
      </c>
      <c r="F114" s="47">
        <f t="shared" si="3"/>
        <v>47</v>
      </c>
      <c r="G114" s="45">
        <f t="shared" si="4"/>
        <v>47</v>
      </c>
      <c r="H114" s="34">
        <v>282</v>
      </c>
      <c r="I114" s="46">
        <f t="shared" si="1"/>
        <v>282</v>
      </c>
    </row>
    <row r="115" spans="2:9" ht="36" customHeight="1">
      <c r="B115" s="63"/>
      <c r="C115" s="49" t="s">
        <v>146</v>
      </c>
      <c r="D115" s="50">
        <v>307.5</v>
      </c>
      <c r="E115" s="46">
        <f t="shared" si="2"/>
        <v>307.5</v>
      </c>
      <c r="F115" s="47">
        <f t="shared" si="3"/>
        <v>61.5</v>
      </c>
      <c r="G115" s="45">
        <f t="shared" si="4"/>
        <v>61.5</v>
      </c>
      <c r="H115" s="34">
        <v>369</v>
      </c>
      <c r="I115" s="46">
        <f t="shared" si="1"/>
        <v>369</v>
      </c>
    </row>
    <row r="116" spans="2:9" ht="36" customHeight="1">
      <c r="B116" s="64"/>
      <c r="C116" s="49" t="s">
        <v>147</v>
      </c>
      <c r="D116" s="50">
        <v>290</v>
      </c>
      <c r="E116" s="46">
        <f t="shared" si="2"/>
        <v>290</v>
      </c>
      <c r="F116" s="47">
        <f t="shared" si="3"/>
        <v>58</v>
      </c>
      <c r="G116" s="45">
        <f t="shared" si="4"/>
        <v>58</v>
      </c>
      <c r="H116" s="34">
        <v>348</v>
      </c>
      <c r="I116" s="46">
        <f t="shared" si="1"/>
        <v>348</v>
      </c>
    </row>
    <row r="117" spans="2:9" ht="36" customHeight="1">
      <c r="B117" s="62">
        <v>16</v>
      </c>
      <c r="C117" s="44" t="s">
        <v>145</v>
      </c>
      <c r="D117" s="50">
        <v>257.5</v>
      </c>
      <c r="E117" s="46">
        <f t="shared" si="2"/>
        <v>257.5</v>
      </c>
      <c r="F117" s="47">
        <f t="shared" si="3"/>
        <v>51.5</v>
      </c>
      <c r="G117" s="45">
        <f t="shared" si="4"/>
        <v>51.5</v>
      </c>
      <c r="H117" s="34">
        <v>309</v>
      </c>
      <c r="I117" s="46">
        <f t="shared" si="1"/>
        <v>309</v>
      </c>
    </row>
    <row r="118" spans="2:9" ht="36" customHeight="1">
      <c r="B118" s="63"/>
      <c r="C118" s="49" t="s">
        <v>146</v>
      </c>
      <c r="D118" s="50">
        <v>257.5</v>
      </c>
      <c r="E118" s="46">
        <f t="shared" si="2"/>
        <v>257.5</v>
      </c>
      <c r="F118" s="47">
        <f t="shared" si="3"/>
        <v>51.5</v>
      </c>
      <c r="G118" s="45">
        <f t="shared" si="4"/>
        <v>51.5</v>
      </c>
      <c r="H118" s="34">
        <v>309</v>
      </c>
      <c r="I118" s="46">
        <f t="shared" si="1"/>
        <v>309</v>
      </c>
    </row>
    <row r="119" spans="2:9" ht="36" customHeight="1">
      <c r="B119" s="63"/>
      <c r="C119" s="49" t="s">
        <v>147</v>
      </c>
      <c r="D119" s="50">
        <v>256.7</v>
      </c>
      <c r="E119" s="46">
        <f t="shared" si="2"/>
        <v>256.7</v>
      </c>
      <c r="F119" s="47">
        <f t="shared" si="3"/>
        <v>51.300000000000011</v>
      </c>
      <c r="G119" s="45">
        <f t="shared" si="4"/>
        <v>51.300000000000011</v>
      </c>
      <c r="H119" s="34">
        <v>308</v>
      </c>
      <c r="I119" s="46">
        <f t="shared" si="1"/>
        <v>308</v>
      </c>
    </row>
    <row r="120" spans="2:9" ht="36" customHeight="1">
      <c r="B120" s="64"/>
      <c r="C120" s="49" t="s">
        <v>148</v>
      </c>
      <c r="D120" s="50">
        <v>265.8</v>
      </c>
      <c r="E120" s="46">
        <f t="shared" si="2"/>
        <v>265.8</v>
      </c>
      <c r="F120" s="47">
        <f t="shared" si="3"/>
        <v>53.199999999999989</v>
      </c>
      <c r="G120" s="45">
        <f t="shared" si="4"/>
        <v>53.199999999999989</v>
      </c>
      <c r="H120" s="34">
        <v>319</v>
      </c>
      <c r="I120" s="46">
        <f t="shared" si="1"/>
        <v>319</v>
      </c>
    </row>
    <row r="121" spans="2:9" ht="36" customHeight="1">
      <c r="B121" s="62">
        <v>17</v>
      </c>
      <c r="C121" s="44" t="s">
        <v>145</v>
      </c>
      <c r="D121" s="50">
        <v>125</v>
      </c>
      <c r="E121" s="46">
        <f t="shared" si="2"/>
        <v>125</v>
      </c>
      <c r="F121" s="47">
        <f t="shared" si="3"/>
        <v>25</v>
      </c>
      <c r="G121" s="45">
        <f t="shared" si="4"/>
        <v>25</v>
      </c>
      <c r="H121" s="34">
        <v>150</v>
      </c>
      <c r="I121" s="46">
        <f t="shared" si="1"/>
        <v>150</v>
      </c>
    </row>
    <row r="122" spans="2:9" ht="36" customHeight="1">
      <c r="B122" s="63"/>
      <c r="C122" s="49" t="s">
        <v>146</v>
      </c>
      <c r="D122" s="50">
        <v>116.67</v>
      </c>
      <c r="E122" s="46">
        <f t="shared" si="2"/>
        <v>116.67</v>
      </c>
      <c r="F122" s="47">
        <f t="shared" si="3"/>
        <v>23.33</v>
      </c>
      <c r="G122" s="45">
        <f t="shared" si="4"/>
        <v>23.33</v>
      </c>
      <c r="H122" s="34">
        <v>140</v>
      </c>
      <c r="I122" s="46">
        <f t="shared" si="1"/>
        <v>140</v>
      </c>
    </row>
    <row r="123" spans="2:9" ht="36" customHeight="1">
      <c r="B123" s="64"/>
      <c r="C123" s="49" t="s">
        <v>147</v>
      </c>
      <c r="D123" s="50">
        <v>131.69999999999999</v>
      </c>
      <c r="E123" s="46">
        <f t="shared" si="2"/>
        <v>131.69999999999999</v>
      </c>
      <c r="F123" s="47">
        <f t="shared" si="3"/>
        <v>26.300000000000011</v>
      </c>
      <c r="G123" s="45">
        <f t="shared" si="4"/>
        <v>26.300000000000011</v>
      </c>
      <c r="H123" s="34">
        <v>158</v>
      </c>
      <c r="I123" s="46">
        <f t="shared" si="1"/>
        <v>158</v>
      </c>
    </row>
    <row r="124" spans="2:9" ht="36" customHeight="1">
      <c r="B124" s="62">
        <v>18</v>
      </c>
      <c r="C124" s="44" t="s">
        <v>145</v>
      </c>
      <c r="D124" s="50">
        <v>1583.33</v>
      </c>
      <c r="E124" s="46">
        <f t="shared" si="2"/>
        <v>1583.33</v>
      </c>
      <c r="F124" s="47">
        <f t="shared" si="3"/>
        <v>316.67000000000007</v>
      </c>
      <c r="G124" s="45">
        <f t="shared" si="4"/>
        <v>316.67000000000007</v>
      </c>
      <c r="H124" s="34">
        <v>1900</v>
      </c>
      <c r="I124" s="46">
        <f t="shared" si="1"/>
        <v>1900</v>
      </c>
    </row>
    <row r="125" spans="2:9" ht="36" customHeight="1">
      <c r="B125" s="63"/>
      <c r="C125" s="49" t="s">
        <v>146</v>
      </c>
      <c r="D125" s="50">
        <v>1500</v>
      </c>
      <c r="E125" s="46">
        <f t="shared" si="2"/>
        <v>1500</v>
      </c>
      <c r="F125" s="47">
        <f t="shared" si="3"/>
        <v>300</v>
      </c>
      <c r="G125" s="45">
        <f t="shared" si="4"/>
        <v>300</v>
      </c>
      <c r="H125" s="34">
        <v>1800</v>
      </c>
      <c r="I125" s="46">
        <f t="shared" si="1"/>
        <v>1800</v>
      </c>
    </row>
    <row r="126" spans="2:9" ht="36" customHeight="1">
      <c r="B126" s="64"/>
      <c r="C126" s="49" t="s">
        <v>147</v>
      </c>
      <c r="D126" s="50">
        <v>2083.33</v>
      </c>
      <c r="E126" s="46">
        <f t="shared" si="2"/>
        <v>2083.33</v>
      </c>
      <c r="F126" s="47">
        <f t="shared" si="3"/>
        <v>2916.67</v>
      </c>
      <c r="G126" s="45">
        <f t="shared" si="4"/>
        <v>2916.67</v>
      </c>
      <c r="H126" s="34">
        <v>5000</v>
      </c>
      <c r="I126" s="46">
        <f t="shared" si="1"/>
        <v>5000</v>
      </c>
    </row>
    <row r="127" spans="2:9" ht="36" customHeight="1">
      <c r="B127" s="62">
        <v>19</v>
      </c>
      <c r="C127" s="44" t="s">
        <v>145</v>
      </c>
      <c r="D127" s="50">
        <v>616.66999999999996</v>
      </c>
      <c r="E127" s="46">
        <f t="shared" si="2"/>
        <v>616.66999999999996</v>
      </c>
      <c r="F127" s="47">
        <f t="shared" si="3"/>
        <v>123.33000000000004</v>
      </c>
      <c r="G127" s="45">
        <f t="shared" si="4"/>
        <v>123.33000000000004</v>
      </c>
      <c r="H127" s="34">
        <v>740</v>
      </c>
      <c r="I127" s="46">
        <f t="shared" si="1"/>
        <v>740</v>
      </c>
    </row>
    <row r="128" spans="2:9" ht="36" customHeight="1">
      <c r="B128" s="63"/>
      <c r="C128" s="49" t="s">
        <v>146</v>
      </c>
      <c r="D128" s="50">
        <v>958.33</v>
      </c>
      <c r="E128" s="46">
        <f t="shared" si="2"/>
        <v>958.33</v>
      </c>
      <c r="F128" s="47">
        <f t="shared" si="3"/>
        <v>191.66999999999996</v>
      </c>
      <c r="G128" s="45">
        <f t="shared" si="4"/>
        <v>191.66999999999996</v>
      </c>
      <c r="H128" s="34">
        <v>1150</v>
      </c>
      <c r="I128" s="46">
        <f t="shared" si="1"/>
        <v>1150</v>
      </c>
    </row>
    <row r="129" spans="2:9" ht="36" customHeight="1">
      <c r="B129" s="64"/>
      <c r="C129" s="49" t="s">
        <v>147</v>
      </c>
      <c r="D129" s="50">
        <v>650</v>
      </c>
      <c r="E129" s="46">
        <f t="shared" si="2"/>
        <v>650</v>
      </c>
      <c r="F129" s="47">
        <f t="shared" si="3"/>
        <v>130</v>
      </c>
      <c r="G129" s="45">
        <f t="shared" si="4"/>
        <v>130</v>
      </c>
      <c r="H129" s="34">
        <v>780</v>
      </c>
      <c r="I129" s="46">
        <f t="shared" si="1"/>
        <v>780</v>
      </c>
    </row>
    <row r="130" spans="2:9" ht="36" customHeight="1">
      <c r="B130" s="62">
        <v>20</v>
      </c>
      <c r="C130" s="44" t="s">
        <v>145</v>
      </c>
      <c r="D130" s="50">
        <v>1375</v>
      </c>
      <c r="E130" s="46">
        <f t="shared" si="2"/>
        <v>1375</v>
      </c>
      <c r="F130" s="47">
        <f t="shared" si="3"/>
        <v>275</v>
      </c>
      <c r="G130" s="45">
        <f t="shared" si="4"/>
        <v>275</v>
      </c>
      <c r="H130" s="34">
        <v>1650</v>
      </c>
      <c r="I130" s="46">
        <f t="shared" si="1"/>
        <v>1650</v>
      </c>
    </row>
    <row r="131" spans="2:9" ht="36" customHeight="1">
      <c r="B131" s="63"/>
      <c r="C131" s="49" t="s">
        <v>146</v>
      </c>
      <c r="D131" s="50">
        <v>1370</v>
      </c>
      <c r="E131" s="46">
        <f t="shared" si="2"/>
        <v>1370</v>
      </c>
      <c r="F131" s="47">
        <f t="shared" si="3"/>
        <v>274</v>
      </c>
      <c r="G131" s="45">
        <f t="shared" si="4"/>
        <v>274</v>
      </c>
      <c r="H131" s="34">
        <v>1644</v>
      </c>
      <c r="I131" s="46">
        <f t="shared" si="1"/>
        <v>1644</v>
      </c>
    </row>
    <row r="132" spans="2:9" ht="36" customHeight="1">
      <c r="B132" s="64"/>
      <c r="C132" s="49" t="s">
        <v>147</v>
      </c>
      <c r="D132" s="50">
        <v>1583.33</v>
      </c>
      <c r="E132" s="46">
        <f t="shared" si="2"/>
        <v>1583.33</v>
      </c>
      <c r="F132" s="47">
        <f t="shared" si="3"/>
        <v>316.67000000000007</v>
      </c>
      <c r="G132" s="45">
        <f t="shared" si="4"/>
        <v>316.67000000000007</v>
      </c>
      <c r="H132" s="34">
        <v>1900</v>
      </c>
      <c r="I132" s="46">
        <f t="shared" si="1"/>
        <v>1900</v>
      </c>
    </row>
    <row r="133" spans="2:9" ht="36" customHeight="1">
      <c r="B133" s="62">
        <v>21</v>
      </c>
      <c r="C133" s="44" t="s">
        <v>145</v>
      </c>
      <c r="D133" s="50">
        <v>1650</v>
      </c>
      <c r="E133" s="46">
        <f t="shared" si="2"/>
        <v>1650</v>
      </c>
      <c r="F133" s="47">
        <f t="shared" si="3"/>
        <v>330</v>
      </c>
      <c r="G133" s="45">
        <f t="shared" si="4"/>
        <v>330</v>
      </c>
      <c r="H133" s="34">
        <v>1980</v>
      </c>
      <c r="I133" s="46">
        <f t="shared" si="1"/>
        <v>1980</v>
      </c>
    </row>
    <row r="134" spans="2:9" ht="36" customHeight="1">
      <c r="B134" s="63"/>
      <c r="C134" s="49" t="s">
        <v>146</v>
      </c>
      <c r="D134" s="50">
        <v>916.67</v>
      </c>
      <c r="E134" s="46">
        <f t="shared" si="2"/>
        <v>916.67</v>
      </c>
      <c r="F134" s="47">
        <f t="shared" si="3"/>
        <v>183.33000000000004</v>
      </c>
      <c r="G134" s="45">
        <f t="shared" si="4"/>
        <v>183.33000000000004</v>
      </c>
      <c r="H134" s="34">
        <v>1100</v>
      </c>
      <c r="I134" s="46">
        <f t="shared" si="1"/>
        <v>1100</v>
      </c>
    </row>
    <row r="135" spans="2:9" ht="36" customHeight="1">
      <c r="B135" s="64"/>
      <c r="C135" s="49" t="s">
        <v>147</v>
      </c>
      <c r="D135" s="50">
        <v>491.67</v>
      </c>
      <c r="E135" s="46">
        <f t="shared" si="2"/>
        <v>491.67</v>
      </c>
      <c r="F135" s="47">
        <f t="shared" si="3"/>
        <v>98.329999999999984</v>
      </c>
      <c r="G135" s="45">
        <f t="shared" si="4"/>
        <v>98.329999999999984</v>
      </c>
      <c r="H135" s="34">
        <v>590</v>
      </c>
      <c r="I135" s="46">
        <f t="shared" si="1"/>
        <v>590</v>
      </c>
    </row>
    <row r="136" spans="2:9" ht="36" customHeight="1">
      <c r="B136" s="62">
        <v>22</v>
      </c>
      <c r="C136" s="44" t="s">
        <v>145</v>
      </c>
      <c r="D136" s="50">
        <v>658.33</v>
      </c>
      <c r="E136" s="46">
        <f t="shared" si="2"/>
        <v>658.33</v>
      </c>
      <c r="F136" s="47">
        <f t="shared" si="3"/>
        <v>131.66999999999996</v>
      </c>
      <c r="G136" s="45">
        <f t="shared" si="4"/>
        <v>131.66999999999996</v>
      </c>
      <c r="H136" s="34">
        <v>790</v>
      </c>
      <c r="I136" s="46">
        <f t="shared" si="1"/>
        <v>790</v>
      </c>
    </row>
    <row r="137" spans="2:9" ht="36" customHeight="1">
      <c r="B137" s="63"/>
      <c r="C137" s="49" t="s">
        <v>146</v>
      </c>
      <c r="D137" s="50">
        <v>720.83</v>
      </c>
      <c r="E137" s="46">
        <f t="shared" si="2"/>
        <v>720.83</v>
      </c>
      <c r="F137" s="47">
        <f t="shared" si="3"/>
        <v>144.16999999999996</v>
      </c>
      <c r="G137" s="45">
        <f t="shared" si="4"/>
        <v>144.16999999999996</v>
      </c>
      <c r="H137" s="34">
        <v>865</v>
      </c>
      <c r="I137" s="46">
        <f t="shared" si="1"/>
        <v>865</v>
      </c>
    </row>
    <row r="138" spans="2:9" ht="36" customHeight="1">
      <c r="B138" s="64"/>
      <c r="C138" s="49" t="s">
        <v>147</v>
      </c>
      <c r="D138" s="50">
        <v>1283.33</v>
      </c>
      <c r="E138" s="46">
        <f t="shared" si="2"/>
        <v>1283.33</v>
      </c>
      <c r="F138" s="47">
        <f t="shared" si="3"/>
        <v>256.67000000000007</v>
      </c>
      <c r="G138" s="45">
        <f t="shared" si="4"/>
        <v>256.67000000000007</v>
      </c>
      <c r="H138" s="34">
        <v>1540</v>
      </c>
      <c r="I138" s="46">
        <f t="shared" si="1"/>
        <v>1540</v>
      </c>
    </row>
    <row r="139" spans="2:9" ht="36" customHeight="1">
      <c r="B139" s="62">
        <v>23</v>
      </c>
      <c r="C139" s="44" t="s">
        <v>145</v>
      </c>
      <c r="D139" s="50">
        <v>1100</v>
      </c>
      <c r="E139" s="46">
        <f t="shared" si="2"/>
        <v>1100</v>
      </c>
      <c r="F139" s="47">
        <f t="shared" si="3"/>
        <v>220</v>
      </c>
      <c r="G139" s="45">
        <f t="shared" si="4"/>
        <v>220</v>
      </c>
      <c r="H139" s="34">
        <v>1320</v>
      </c>
      <c r="I139" s="46">
        <f t="shared" si="1"/>
        <v>1320</v>
      </c>
    </row>
    <row r="140" spans="2:9" ht="36" customHeight="1">
      <c r="B140" s="63"/>
      <c r="C140" s="49" t="s">
        <v>146</v>
      </c>
      <c r="D140" s="50">
        <v>1233.33</v>
      </c>
      <c r="E140" s="46">
        <f t="shared" si="2"/>
        <v>1233.33</v>
      </c>
      <c r="F140" s="47">
        <f t="shared" si="3"/>
        <v>246.67000000000007</v>
      </c>
      <c r="G140" s="45">
        <f t="shared" si="4"/>
        <v>246.67000000000007</v>
      </c>
      <c r="H140" s="34">
        <v>1480</v>
      </c>
      <c r="I140" s="46">
        <f t="shared" si="1"/>
        <v>1480</v>
      </c>
    </row>
    <row r="141" spans="2:9" ht="36" customHeight="1">
      <c r="B141" s="63"/>
      <c r="C141" s="49" t="s">
        <v>147</v>
      </c>
      <c r="D141" s="50">
        <v>1248.33</v>
      </c>
      <c r="E141" s="46">
        <f t="shared" si="2"/>
        <v>1248.33</v>
      </c>
      <c r="F141" s="47">
        <f t="shared" si="3"/>
        <v>249.67000000000007</v>
      </c>
      <c r="G141" s="45">
        <f t="shared" si="4"/>
        <v>249.67000000000007</v>
      </c>
      <c r="H141" s="34">
        <v>1498</v>
      </c>
      <c r="I141" s="46">
        <f t="shared" si="1"/>
        <v>1498</v>
      </c>
    </row>
    <row r="142" spans="2:9" ht="36" customHeight="1">
      <c r="B142" s="64"/>
      <c r="C142" s="49" t="s">
        <v>148</v>
      </c>
      <c r="D142" s="50">
        <v>1325</v>
      </c>
      <c r="E142" s="46">
        <f t="shared" si="2"/>
        <v>1325</v>
      </c>
      <c r="F142" s="47">
        <f t="shared" si="3"/>
        <v>265</v>
      </c>
      <c r="G142" s="45">
        <f t="shared" si="4"/>
        <v>265</v>
      </c>
      <c r="H142" s="34">
        <v>1590</v>
      </c>
      <c r="I142" s="46">
        <f t="shared" si="1"/>
        <v>1590</v>
      </c>
    </row>
    <row r="143" spans="2:9" ht="36" customHeight="1">
      <c r="B143" s="62">
        <v>24</v>
      </c>
      <c r="C143" s="44" t="s">
        <v>145</v>
      </c>
      <c r="D143" s="50">
        <v>155</v>
      </c>
      <c r="E143" s="46">
        <f t="shared" si="2"/>
        <v>155</v>
      </c>
      <c r="F143" s="47">
        <f t="shared" si="3"/>
        <v>31</v>
      </c>
      <c r="G143" s="45">
        <f t="shared" si="4"/>
        <v>31</v>
      </c>
      <c r="H143" s="34">
        <v>186</v>
      </c>
      <c r="I143" s="46">
        <f t="shared" si="1"/>
        <v>186</v>
      </c>
    </row>
    <row r="144" spans="2:9" ht="36" customHeight="1">
      <c r="B144" s="63"/>
      <c r="C144" s="49" t="s">
        <v>146</v>
      </c>
      <c r="D144" s="50">
        <v>125</v>
      </c>
      <c r="E144" s="46">
        <f t="shared" si="2"/>
        <v>125</v>
      </c>
      <c r="F144" s="47">
        <f t="shared" si="3"/>
        <v>25</v>
      </c>
      <c r="G144" s="45">
        <f t="shared" si="4"/>
        <v>25</v>
      </c>
      <c r="H144" s="34">
        <v>150</v>
      </c>
      <c r="I144" s="46">
        <f t="shared" si="1"/>
        <v>150</v>
      </c>
    </row>
    <row r="145" spans="2:9" ht="36" customHeight="1">
      <c r="B145" s="63"/>
      <c r="C145" s="49" t="s">
        <v>147</v>
      </c>
      <c r="D145" s="50">
        <v>148.30000000000001</v>
      </c>
      <c r="E145" s="46">
        <f t="shared" si="2"/>
        <v>148.30000000000001</v>
      </c>
      <c r="F145" s="47">
        <f t="shared" si="3"/>
        <v>29.699999999999989</v>
      </c>
      <c r="G145" s="45">
        <f t="shared" si="4"/>
        <v>29.699999999999989</v>
      </c>
      <c r="H145" s="34">
        <v>178</v>
      </c>
      <c r="I145" s="46">
        <f t="shared" si="1"/>
        <v>178</v>
      </c>
    </row>
    <row r="146" spans="2:9" ht="36" customHeight="1">
      <c r="B146" s="64"/>
      <c r="C146" s="49" t="s">
        <v>148</v>
      </c>
      <c r="D146" s="50">
        <v>166.7</v>
      </c>
      <c r="E146" s="46">
        <f t="shared" si="2"/>
        <v>166.7</v>
      </c>
      <c r="F146" s="47">
        <f t="shared" si="3"/>
        <v>33.300000000000011</v>
      </c>
      <c r="G146" s="45">
        <f t="shared" si="4"/>
        <v>33.300000000000011</v>
      </c>
      <c r="H146" s="34">
        <v>200</v>
      </c>
      <c r="I146" s="46">
        <f t="shared" si="1"/>
        <v>200</v>
      </c>
    </row>
    <row r="147" spans="2:9" ht="36" customHeight="1">
      <c r="B147" s="62">
        <v>25</v>
      </c>
      <c r="C147" s="44" t="s">
        <v>145</v>
      </c>
      <c r="D147" s="50">
        <v>82.5</v>
      </c>
      <c r="E147" s="46">
        <f t="shared" si="2"/>
        <v>82.5</v>
      </c>
      <c r="F147" s="47">
        <f t="shared" si="3"/>
        <v>16.5</v>
      </c>
      <c r="G147" s="45">
        <f t="shared" si="4"/>
        <v>16.5</v>
      </c>
      <c r="H147" s="34">
        <v>99</v>
      </c>
      <c r="I147" s="46">
        <f t="shared" si="1"/>
        <v>99</v>
      </c>
    </row>
    <row r="148" spans="2:9" ht="36" customHeight="1">
      <c r="B148" s="63"/>
      <c r="C148" s="49" t="s">
        <v>146</v>
      </c>
      <c r="D148" s="50">
        <v>75</v>
      </c>
      <c r="E148" s="46">
        <f t="shared" si="2"/>
        <v>75</v>
      </c>
      <c r="F148" s="47">
        <f t="shared" si="3"/>
        <v>15</v>
      </c>
      <c r="G148" s="45">
        <f t="shared" si="4"/>
        <v>15</v>
      </c>
      <c r="H148" s="34">
        <v>90</v>
      </c>
      <c r="I148" s="46">
        <f t="shared" si="1"/>
        <v>90</v>
      </c>
    </row>
    <row r="149" spans="2:9" ht="36" customHeight="1">
      <c r="B149" s="63"/>
      <c r="C149" s="49" t="s">
        <v>147</v>
      </c>
      <c r="D149" s="50">
        <v>128.33000000000001</v>
      </c>
      <c r="E149" s="46">
        <f t="shared" si="2"/>
        <v>128.33000000000001</v>
      </c>
      <c r="F149" s="47">
        <f t="shared" si="3"/>
        <v>25.669999999999987</v>
      </c>
      <c r="G149" s="45">
        <f t="shared" si="4"/>
        <v>25.669999999999987</v>
      </c>
      <c r="H149" s="34">
        <v>154</v>
      </c>
      <c r="I149" s="46">
        <f t="shared" si="1"/>
        <v>154</v>
      </c>
    </row>
    <row r="150" spans="2:9" ht="36" customHeight="1">
      <c r="B150" s="64"/>
      <c r="C150" s="49" t="s">
        <v>148</v>
      </c>
      <c r="D150" s="50">
        <v>91.7</v>
      </c>
      <c r="E150" s="46">
        <f t="shared" si="2"/>
        <v>91.7</v>
      </c>
      <c r="F150" s="47">
        <f t="shared" si="3"/>
        <v>18.299999999999997</v>
      </c>
      <c r="G150" s="45">
        <f t="shared" si="4"/>
        <v>18.299999999999997</v>
      </c>
      <c r="H150" s="34">
        <v>110</v>
      </c>
      <c r="I150" s="46">
        <f t="shared" si="1"/>
        <v>110</v>
      </c>
    </row>
    <row r="151" spans="2:9" ht="36" customHeight="1">
      <c r="B151" s="62">
        <v>26</v>
      </c>
      <c r="C151" s="44" t="s">
        <v>145</v>
      </c>
      <c r="D151" s="50">
        <v>1750</v>
      </c>
      <c r="E151" s="46">
        <f t="shared" si="2"/>
        <v>1750</v>
      </c>
      <c r="F151" s="47">
        <f t="shared" si="3"/>
        <v>350</v>
      </c>
      <c r="G151" s="45">
        <f t="shared" si="4"/>
        <v>350</v>
      </c>
      <c r="H151" s="34">
        <v>2100</v>
      </c>
      <c r="I151" s="46">
        <f t="shared" si="1"/>
        <v>2100</v>
      </c>
    </row>
    <row r="152" spans="2:9" ht="36" customHeight="1">
      <c r="B152" s="63"/>
      <c r="C152" s="49" t="s">
        <v>146</v>
      </c>
      <c r="D152" s="50">
        <v>1858.33</v>
      </c>
      <c r="E152" s="46">
        <f t="shared" si="2"/>
        <v>1858.33</v>
      </c>
      <c r="F152" s="47">
        <f t="shared" si="3"/>
        <v>371.67000000000007</v>
      </c>
      <c r="G152" s="45">
        <f t="shared" si="4"/>
        <v>371.67000000000007</v>
      </c>
      <c r="H152" s="34">
        <v>2230</v>
      </c>
      <c r="I152" s="46">
        <f t="shared" si="1"/>
        <v>2230</v>
      </c>
    </row>
    <row r="153" spans="2:9" ht="36" customHeight="1">
      <c r="B153" s="64"/>
      <c r="C153" s="49" t="s">
        <v>147</v>
      </c>
      <c r="D153" s="50">
        <v>2291.67</v>
      </c>
      <c r="E153" s="46">
        <f t="shared" si="2"/>
        <v>2291.67</v>
      </c>
      <c r="F153" s="47">
        <f t="shared" si="3"/>
        <v>458.32999999999993</v>
      </c>
      <c r="G153" s="45">
        <f t="shared" si="4"/>
        <v>458.32999999999993</v>
      </c>
      <c r="H153" s="34">
        <v>2750</v>
      </c>
      <c r="I153" s="46">
        <f t="shared" si="1"/>
        <v>2750</v>
      </c>
    </row>
    <row r="154" spans="2:9" ht="36" customHeight="1">
      <c r="B154" s="62">
        <v>27</v>
      </c>
      <c r="C154" s="44" t="s">
        <v>145</v>
      </c>
      <c r="D154" s="50">
        <v>750</v>
      </c>
      <c r="E154" s="46">
        <f t="shared" si="2"/>
        <v>750</v>
      </c>
      <c r="F154" s="47">
        <f t="shared" si="3"/>
        <v>150</v>
      </c>
      <c r="G154" s="45">
        <f t="shared" si="4"/>
        <v>150</v>
      </c>
      <c r="H154" s="34">
        <v>900</v>
      </c>
      <c r="I154" s="46">
        <f t="shared" si="1"/>
        <v>900</v>
      </c>
    </row>
    <row r="155" spans="2:9" ht="36" customHeight="1">
      <c r="B155" s="63"/>
      <c r="C155" s="49" t="s">
        <v>146</v>
      </c>
      <c r="D155" s="50">
        <v>558.33000000000004</v>
      </c>
      <c r="E155" s="46">
        <f t="shared" si="2"/>
        <v>558.33000000000004</v>
      </c>
      <c r="F155" s="47">
        <f t="shared" si="3"/>
        <v>111.66999999999996</v>
      </c>
      <c r="G155" s="45">
        <f t="shared" si="4"/>
        <v>111.66999999999996</v>
      </c>
      <c r="H155" s="34">
        <v>670</v>
      </c>
      <c r="I155" s="46">
        <f t="shared" si="1"/>
        <v>670</v>
      </c>
    </row>
    <row r="156" spans="2:9" ht="36" customHeight="1">
      <c r="B156" s="64"/>
      <c r="C156" s="49" t="s">
        <v>147</v>
      </c>
      <c r="D156" s="50">
        <v>715</v>
      </c>
      <c r="E156" s="46">
        <f t="shared" si="2"/>
        <v>715</v>
      </c>
      <c r="F156" s="47">
        <f t="shared" si="3"/>
        <v>143</v>
      </c>
      <c r="G156" s="45">
        <f t="shared" si="4"/>
        <v>143</v>
      </c>
      <c r="H156" s="34">
        <v>858</v>
      </c>
      <c r="I156" s="46">
        <f t="shared" si="1"/>
        <v>858</v>
      </c>
    </row>
    <row r="157" spans="2:9" ht="36" customHeight="1">
      <c r="B157" s="62">
        <v>28</v>
      </c>
      <c r="C157" s="44" t="s">
        <v>145</v>
      </c>
      <c r="D157" s="50">
        <v>325</v>
      </c>
      <c r="E157" s="46">
        <f t="shared" si="2"/>
        <v>325</v>
      </c>
      <c r="F157" s="47">
        <f t="shared" si="3"/>
        <v>65</v>
      </c>
      <c r="G157" s="45">
        <f t="shared" si="4"/>
        <v>65</v>
      </c>
      <c r="H157" s="34">
        <v>390</v>
      </c>
      <c r="I157" s="46">
        <f t="shared" si="1"/>
        <v>390</v>
      </c>
    </row>
    <row r="158" spans="2:9" ht="36" customHeight="1">
      <c r="B158" s="63"/>
      <c r="C158" s="49" t="s">
        <v>146</v>
      </c>
      <c r="D158" s="50">
        <v>262.5</v>
      </c>
      <c r="E158" s="46">
        <f t="shared" si="2"/>
        <v>262.5</v>
      </c>
      <c r="F158" s="47">
        <f t="shared" si="3"/>
        <v>52.5</v>
      </c>
      <c r="G158" s="45">
        <f t="shared" si="4"/>
        <v>52.5</v>
      </c>
      <c r="H158" s="34">
        <v>315</v>
      </c>
      <c r="I158" s="46">
        <f t="shared" si="1"/>
        <v>315</v>
      </c>
    </row>
    <row r="159" spans="2:9" ht="36" customHeight="1">
      <c r="B159" s="64"/>
      <c r="C159" s="49" t="s">
        <v>147</v>
      </c>
      <c r="D159" s="50">
        <v>260</v>
      </c>
      <c r="E159" s="46">
        <f t="shared" si="2"/>
        <v>260</v>
      </c>
      <c r="F159" s="47">
        <f t="shared" si="3"/>
        <v>52</v>
      </c>
      <c r="G159" s="45">
        <f t="shared" si="4"/>
        <v>52</v>
      </c>
      <c r="H159" s="34">
        <v>312</v>
      </c>
      <c r="I159" s="46">
        <f t="shared" si="1"/>
        <v>312</v>
      </c>
    </row>
    <row r="160" spans="2:9" ht="36" customHeight="1">
      <c r="B160" s="62">
        <v>29</v>
      </c>
      <c r="C160" s="44" t="s">
        <v>145</v>
      </c>
      <c r="D160" s="50">
        <v>155</v>
      </c>
      <c r="E160" s="46">
        <f t="shared" si="2"/>
        <v>155</v>
      </c>
      <c r="F160" s="47">
        <f t="shared" si="3"/>
        <v>31</v>
      </c>
      <c r="G160" s="45">
        <f t="shared" si="4"/>
        <v>31</v>
      </c>
      <c r="H160" s="34">
        <v>186</v>
      </c>
      <c r="I160" s="46">
        <f t="shared" si="1"/>
        <v>186</v>
      </c>
    </row>
    <row r="161" spans="2:9" ht="36" customHeight="1">
      <c r="B161" s="63"/>
      <c r="C161" s="49" t="s">
        <v>146</v>
      </c>
      <c r="D161" s="50">
        <v>154.16999999999999</v>
      </c>
      <c r="E161" s="46">
        <f t="shared" si="2"/>
        <v>154.16999999999999</v>
      </c>
      <c r="F161" s="47">
        <f t="shared" si="3"/>
        <v>30.830000000000013</v>
      </c>
      <c r="G161" s="45">
        <f t="shared" si="4"/>
        <v>30.830000000000013</v>
      </c>
      <c r="H161" s="34">
        <v>185</v>
      </c>
      <c r="I161" s="46">
        <f t="shared" si="1"/>
        <v>185</v>
      </c>
    </row>
    <row r="162" spans="2:9" ht="36" customHeight="1">
      <c r="B162" s="63"/>
      <c r="C162" s="49" t="s">
        <v>147</v>
      </c>
      <c r="D162" s="50">
        <v>191.67</v>
      </c>
      <c r="E162" s="46">
        <f t="shared" si="2"/>
        <v>191.67</v>
      </c>
      <c r="F162" s="47">
        <f t="shared" si="3"/>
        <v>38.330000000000013</v>
      </c>
      <c r="G162" s="45">
        <f t="shared" si="4"/>
        <v>38.330000000000013</v>
      </c>
      <c r="H162" s="34">
        <v>230</v>
      </c>
      <c r="I162" s="46">
        <f t="shared" si="1"/>
        <v>230</v>
      </c>
    </row>
    <row r="163" spans="2:9" ht="36" customHeight="1">
      <c r="B163" s="64"/>
      <c r="C163" s="49" t="s">
        <v>148</v>
      </c>
      <c r="D163" s="50">
        <v>208.3</v>
      </c>
      <c r="E163" s="46">
        <f t="shared" si="2"/>
        <v>208.3</v>
      </c>
      <c r="F163" s="47">
        <f t="shared" si="3"/>
        <v>41.699999999999989</v>
      </c>
      <c r="G163" s="45">
        <f t="shared" si="4"/>
        <v>41.699999999999989</v>
      </c>
      <c r="H163" s="34">
        <v>250</v>
      </c>
      <c r="I163" s="46">
        <f t="shared" si="1"/>
        <v>250</v>
      </c>
    </row>
    <row r="164" spans="2:9" ht="36" customHeight="1">
      <c r="B164" s="62">
        <v>30</v>
      </c>
      <c r="C164" s="44" t="s">
        <v>145</v>
      </c>
      <c r="D164" s="50">
        <v>141.66999999999999</v>
      </c>
      <c r="E164" s="46">
        <f t="shared" si="2"/>
        <v>141.66999999999999</v>
      </c>
      <c r="F164" s="47">
        <f t="shared" si="3"/>
        <v>28.330000000000013</v>
      </c>
      <c r="G164" s="45">
        <f t="shared" si="4"/>
        <v>28.330000000000013</v>
      </c>
      <c r="H164" s="34">
        <v>170</v>
      </c>
      <c r="I164" s="46">
        <f t="shared" si="1"/>
        <v>170</v>
      </c>
    </row>
    <row r="165" spans="2:9" ht="36" customHeight="1">
      <c r="B165" s="63"/>
      <c r="C165" s="49" t="s">
        <v>146</v>
      </c>
      <c r="D165" s="50">
        <v>175</v>
      </c>
      <c r="E165" s="46">
        <f t="shared" si="2"/>
        <v>175</v>
      </c>
      <c r="F165" s="47">
        <f t="shared" si="3"/>
        <v>35</v>
      </c>
      <c r="G165" s="45">
        <f t="shared" si="4"/>
        <v>35</v>
      </c>
      <c r="H165" s="34">
        <v>210</v>
      </c>
      <c r="I165" s="46">
        <f t="shared" si="1"/>
        <v>210</v>
      </c>
    </row>
    <row r="166" spans="2:9" ht="36" customHeight="1">
      <c r="B166" s="63"/>
      <c r="C166" s="49" t="s">
        <v>147</v>
      </c>
      <c r="D166" s="50">
        <v>215</v>
      </c>
      <c r="E166" s="46">
        <f t="shared" si="2"/>
        <v>215</v>
      </c>
      <c r="F166" s="47">
        <f t="shared" si="3"/>
        <v>43</v>
      </c>
      <c r="G166" s="45">
        <f t="shared" si="4"/>
        <v>43</v>
      </c>
      <c r="H166" s="34">
        <v>258</v>
      </c>
      <c r="I166" s="46">
        <f t="shared" si="1"/>
        <v>258</v>
      </c>
    </row>
    <row r="167" spans="2:9" ht="36" customHeight="1">
      <c r="B167" s="64"/>
      <c r="C167" s="49" t="s">
        <v>148</v>
      </c>
      <c r="D167" s="50">
        <v>230.8</v>
      </c>
      <c r="E167" s="46">
        <f t="shared" si="2"/>
        <v>230.8</v>
      </c>
      <c r="F167" s="47">
        <f t="shared" si="3"/>
        <v>46.199999999999989</v>
      </c>
      <c r="G167" s="45">
        <f t="shared" si="4"/>
        <v>46.199999999999989</v>
      </c>
      <c r="H167" s="34">
        <v>277</v>
      </c>
      <c r="I167" s="46">
        <f t="shared" si="1"/>
        <v>277</v>
      </c>
    </row>
    <row r="168" spans="2:9" ht="21" customHeight="1">
      <c r="B168" s="79" t="s">
        <v>28</v>
      </c>
      <c r="C168" s="80"/>
      <c r="D168" s="81"/>
      <c r="E168" s="79" t="s">
        <v>150</v>
      </c>
      <c r="F168" s="147"/>
      <c r="G168" s="147"/>
      <c r="H168" s="147"/>
      <c r="I168" s="107"/>
    </row>
    <row r="169" spans="2:9" ht="9" customHeight="1">
      <c r="B169" s="144"/>
      <c r="C169" s="145"/>
      <c r="D169" s="146"/>
      <c r="E169" s="79"/>
      <c r="F169" s="147"/>
      <c r="G169" s="147"/>
      <c r="H169" s="147"/>
      <c r="I169" s="107"/>
    </row>
    <row r="170" spans="2:9" ht="6.75" customHeight="1">
      <c r="B170" s="135"/>
      <c r="C170" s="135"/>
      <c r="D170" s="135"/>
      <c r="E170" s="135"/>
      <c r="F170" s="135"/>
      <c r="G170" s="135"/>
      <c r="H170" s="135"/>
      <c r="I170" s="135"/>
    </row>
    <row r="171" spans="2:9" ht="10.5" customHeight="1">
      <c r="B171" s="126" t="s">
        <v>29</v>
      </c>
      <c r="C171" s="88"/>
      <c r="D171" s="88"/>
      <c r="E171" s="88"/>
      <c r="F171" s="88"/>
      <c r="G171" s="88"/>
      <c r="H171" s="88"/>
      <c r="I171" s="89"/>
    </row>
    <row r="172" spans="2:9" ht="94.5" customHeight="1">
      <c r="B172" s="148" t="s">
        <v>32</v>
      </c>
      <c r="C172" s="149" t="s">
        <v>31</v>
      </c>
      <c r="D172" s="94" t="s">
        <v>30</v>
      </c>
      <c r="E172" s="160"/>
      <c r="F172" s="160"/>
      <c r="G172" s="94"/>
      <c r="H172" s="94"/>
      <c r="I172" s="94"/>
    </row>
    <row r="173" spans="2:9" ht="12.95" customHeight="1">
      <c r="B173" s="148"/>
      <c r="C173" s="150"/>
      <c r="D173" s="28" t="s">
        <v>33</v>
      </c>
      <c r="E173" s="29" t="s">
        <v>34</v>
      </c>
      <c r="F173" s="29" t="s">
        <v>73</v>
      </c>
      <c r="G173" s="30" t="s">
        <v>36</v>
      </c>
      <c r="H173" s="31" t="s">
        <v>35</v>
      </c>
      <c r="I173" s="1" t="s">
        <v>37</v>
      </c>
    </row>
    <row r="174" spans="2:9" ht="12.95" customHeight="1">
      <c r="B174" s="82"/>
      <c r="C174" s="23"/>
      <c r="D174" s="22"/>
      <c r="E174" s="22"/>
      <c r="F174" s="22"/>
      <c r="G174" s="20"/>
      <c r="H174" s="21"/>
      <c r="I174" s="22"/>
    </row>
    <row r="175" spans="2:9" ht="29.25" customHeight="1">
      <c r="B175" s="83"/>
      <c r="C175" s="23"/>
      <c r="D175" s="22"/>
      <c r="E175" s="22"/>
      <c r="F175" s="22"/>
      <c r="G175" s="20"/>
      <c r="H175" s="21"/>
      <c r="I175" s="22"/>
    </row>
    <row r="176" spans="2:9" ht="23.25" customHeight="1">
      <c r="B176" s="74" t="s">
        <v>77</v>
      </c>
      <c r="C176" s="75"/>
      <c r="D176" s="75"/>
      <c r="E176" s="75"/>
      <c r="F176" s="75"/>
      <c r="G176" s="75"/>
      <c r="H176" s="75"/>
      <c r="I176" s="76"/>
    </row>
    <row r="177" spans="2:9" ht="22.5" customHeight="1">
      <c r="B177" s="77" t="s">
        <v>28</v>
      </c>
      <c r="C177" s="78"/>
      <c r="D177" s="77" t="s">
        <v>38</v>
      </c>
      <c r="E177" s="86"/>
      <c r="F177" s="86"/>
      <c r="G177" s="86"/>
      <c r="H177" s="86"/>
      <c r="I177" s="78"/>
    </row>
    <row r="178" spans="2:9" ht="21.75" customHeight="1">
      <c r="B178" s="84"/>
      <c r="C178" s="85"/>
      <c r="D178" s="87"/>
      <c r="E178" s="88"/>
      <c r="F178" s="88"/>
      <c r="G178" s="88"/>
      <c r="H178" s="88"/>
      <c r="I178" s="89"/>
    </row>
    <row r="179" spans="2:9" ht="26.25" customHeight="1">
      <c r="B179" s="104"/>
      <c r="C179" s="105"/>
      <c r="D179" s="105"/>
      <c r="E179" s="105"/>
      <c r="F179" s="105"/>
      <c r="G179" s="105"/>
      <c r="H179" s="105"/>
      <c r="I179" s="106"/>
    </row>
    <row r="180" spans="2:9" ht="21.75" customHeight="1">
      <c r="B180" s="84"/>
      <c r="C180" s="134"/>
      <c r="D180" s="134"/>
      <c r="E180" s="134"/>
      <c r="F180" s="134"/>
      <c r="G180" s="134"/>
      <c r="H180" s="134"/>
      <c r="I180" s="85"/>
    </row>
    <row r="181" spans="2:9" ht="21.75" customHeight="1">
      <c r="B181" s="90" t="s">
        <v>32</v>
      </c>
      <c r="C181" s="90" t="s">
        <v>39</v>
      </c>
      <c r="D181" s="87" t="s">
        <v>40</v>
      </c>
      <c r="E181" s="88"/>
      <c r="F181" s="88"/>
      <c r="G181" s="88"/>
      <c r="H181" s="88"/>
      <c r="I181" s="89"/>
    </row>
    <row r="182" spans="2:9" ht="21.75" customHeight="1">
      <c r="B182" s="91"/>
      <c r="C182" s="91"/>
      <c r="D182" s="90" t="s">
        <v>41</v>
      </c>
      <c r="E182" s="90" t="s">
        <v>42</v>
      </c>
      <c r="F182" s="90" t="s">
        <v>43</v>
      </c>
      <c r="G182" s="90" t="s">
        <v>44</v>
      </c>
      <c r="H182" s="79" t="s">
        <v>45</v>
      </c>
      <c r="I182" s="107"/>
    </row>
    <row r="183" spans="2:9" ht="27.75" customHeight="1">
      <c r="B183" s="91"/>
      <c r="C183" s="91"/>
      <c r="D183" s="91"/>
      <c r="E183" s="91"/>
      <c r="F183" s="91"/>
      <c r="G183" s="91"/>
      <c r="H183" s="87" t="s">
        <v>24</v>
      </c>
      <c r="I183" s="89"/>
    </row>
    <row r="184" spans="2:9" ht="21.75" customHeight="1">
      <c r="B184" s="92"/>
      <c r="C184" s="92"/>
      <c r="D184" s="92"/>
      <c r="E184" s="92"/>
      <c r="F184" s="92"/>
      <c r="G184" s="92"/>
      <c r="H184" s="24" t="s">
        <v>76</v>
      </c>
      <c r="I184" s="25" t="s">
        <v>27</v>
      </c>
    </row>
    <row r="185" spans="2:9" ht="15.75" customHeight="1">
      <c r="B185" s="51" t="s">
        <v>46</v>
      </c>
      <c r="C185" s="65" t="s">
        <v>145</v>
      </c>
      <c r="D185" s="68" t="s">
        <v>151</v>
      </c>
      <c r="E185" s="71" t="s">
        <v>152</v>
      </c>
      <c r="F185" s="71" t="s">
        <v>153</v>
      </c>
      <c r="G185" s="67"/>
      <c r="H185" s="137" t="s">
        <v>154</v>
      </c>
      <c r="I185" s="97"/>
    </row>
    <row r="186" spans="2:9" ht="15" customHeight="1">
      <c r="B186" s="52">
        <v>1</v>
      </c>
      <c r="C186" s="66"/>
      <c r="D186" s="69"/>
      <c r="E186" s="72"/>
      <c r="F186" s="72"/>
      <c r="G186" s="67"/>
      <c r="H186" s="34">
        <v>3780000</v>
      </c>
      <c r="I186" s="53">
        <f>H186</f>
        <v>3780000</v>
      </c>
    </row>
    <row r="187" spans="2:9" ht="15" customHeight="1">
      <c r="B187" s="52">
        <v>2</v>
      </c>
      <c r="C187" s="66"/>
      <c r="D187" s="69"/>
      <c r="E187" s="72"/>
      <c r="F187" s="72"/>
      <c r="G187" s="67"/>
      <c r="H187" s="34">
        <v>1200000</v>
      </c>
      <c r="I187" s="53">
        <f t="shared" ref="I187:I197" si="5">H187</f>
        <v>1200000</v>
      </c>
    </row>
    <row r="188" spans="2:9" ht="15" customHeight="1">
      <c r="B188" s="52">
        <v>3</v>
      </c>
      <c r="C188" s="66"/>
      <c r="D188" s="69"/>
      <c r="E188" s="72"/>
      <c r="F188" s="72"/>
      <c r="G188" s="67"/>
      <c r="H188" s="34">
        <v>990000</v>
      </c>
      <c r="I188" s="53">
        <f t="shared" si="5"/>
        <v>990000</v>
      </c>
    </row>
    <row r="189" spans="2:9" ht="15" customHeight="1">
      <c r="B189" s="52">
        <v>4</v>
      </c>
      <c r="C189" s="66"/>
      <c r="D189" s="69"/>
      <c r="E189" s="72"/>
      <c r="F189" s="72"/>
      <c r="G189" s="67"/>
      <c r="H189" s="34">
        <v>1404000</v>
      </c>
      <c r="I189" s="53">
        <f t="shared" si="5"/>
        <v>1404000</v>
      </c>
    </row>
    <row r="190" spans="2:9" ht="15" customHeight="1">
      <c r="B190" s="52">
        <v>7</v>
      </c>
      <c r="C190" s="66"/>
      <c r="D190" s="69"/>
      <c r="E190" s="72"/>
      <c r="F190" s="72"/>
      <c r="G190" s="67"/>
      <c r="H190" s="34">
        <v>360000</v>
      </c>
      <c r="I190" s="53">
        <f t="shared" si="5"/>
        <v>360000</v>
      </c>
    </row>
    <row r="191" spans="2:9" ht="15" customHeight="1">
      <c r="B191" s="52">
        <v>10</v>
      </c>
      <c r="C191" s="66"/>
      <c r="D191" s="69"/>
      <c r="E191" s="72"/>
      <c r="F191" s="72"/>
      <c r="G191" s="67"/>
      <c r="H191" s="34">
        <v>351000</v>
      </c>
      <c r="I191" s="53">
        <f t="shared" si="5"/>
        <v>351000</v>
      </c>
    </row>
    <row r="192" spans="2:9" ht="15" customHeight="1">
      <c r="B192" s="52">
        <v>15</v>
      </c>
      <c r="C192" s="66"/>
      <c r="D192" s="69"/>
      <c r="E192" s="72"/>
      <c r="F192" s="72"/>
      <c r="G192" s="67"/>
      <c r="H192" s="34">
        <v>564000</v>
      </c>
      <c r="I192" s="53">
        <f t="shared" si="5"/>
        <v>564000</v>
      </c>
    </row>
    <row r="193" spans="2:9" ht="15" customHeight="1">
      <c r="B193" s="52">
        <v>19</v>
      </c>
      <c r="C193" s="66"/>
      <c r="D193" s="69"/>
      <c r="E193" s="72"/>
      <c r="F193" s="72"/>
      <c r="G193" s="67"/>
      <c r="H193" s="34">
        <v>222000</v>
      </c>
      <c r="I193" s="53">
        <f t="shared" si="5"/>
        <v>222000</v>
      </c>
    </row>
    <row r="194" spans="2:9" ht="15" customHeight="1">
      <c r="B194" s="52">
        <v>22</v>
      </c>
      <c r="C194" s="66"/>
      <c r="D194" s="69"/>
      <c r="E194" s="72"/>
      <c r="F194" s="72"/>
      <c r="G194" s="67"/>
      <c r="H194" s="34">
        <v>1185000</v>
      </c>
      <c r="I194" s="53">
        <f t="shared" si="5"/>
        <v>1185000</v>
      </c>
    </row>
    <row r="195" spans="2:9" ht="15" customHeight="1">
      <c r="B195" s="52">
        <v>23</v>
      </c>
      <c r="C195" s="66"/>
      <c r="D195" s="69"/>
      <c r="E195" s="72"/>
      <c r="F195" s="72"/>
      <c r="G195" s="67"/>
      <c r="H195" s="34">
        <v>6600000</v>
      </c>
      <c r="I195" s="53">
        <f t="shared" si="5"/>
        <v>6600000</v>
      </c>
    </row>
    <row r="196" spans="2:9" ht="15" customHeight="1">
      <c r="B196" s="52">
        <v>26</v>
      </c>
      <c r="C196" s="66"/>
      <c r="D196" s="69"/>
      <c r="E196" s="72"/>
      <c r="F196" s="72"/>
      <c r="G196" s="67"/>
      <c r="H196" s="34">
        <v>735000</v>
      </c>
      <c r="I196" s="53">
        <f t="shared" si="5"/>
        <v>735000</v>
      </c>
    </row>
    <row r="197" spans="2:9" ht="15" customHeight="1">
      <c r="B197" s="52">
        <v>30</v>
      </c>
      <c r="C197" s="66"/>
      <c r="D197" s="69"/>
      <c r="E197" s="72"/>
      <c r="F197" s="72"/>
      <c r="G197" s="67"/>
      <c r="H197" s="34">
        <v>1020000</v>
      </c>
      <c r="I197" s="53">
        <f t="shared" si="5"/>
        <v>1020000</v>
      </c>
    </row>
    <row r="198" spans="2:9" ht="15" customHeight="1">
      <c r="B198" s="54" t="s">
        <v>47</v>
      </c>
      <c r="C198" s="67"/>
      <c r="D198" s="70"/>
      <c r="E198" s="73"/>
      <c r="F198" s="73"/>
      <c r="G198" s="93"/>
      <c r="H198" s="55" t="s">
        <v>48</v>
      </c>
      <c r="I198" s="56">
        <f>SUM(I186:I197)</f>
        <v>18411000</v>
      </c>
    </row>
    <row r="199" spans="2:9" ht="25.5" customHeight="1">
      <c r="B199" s="32" t="s">
        <v>46</v>
      </c>
      <c r="C199" s="65" t="s">
        <v>146</v>
      </c>
      <c r="D199" s="68" t="s">
        <v>155</v>
      </c>
      <c r="E199" s="67" t="s">
        <v>156</v>
      </c>
      <c r="F199" s="68" t="s">
        <v>153</v>
      </c>
      <c r="G199" s="68"/>
      <c r="H199" s="96" t="s">
        <v>154</v>
      </c>
      <c r="I199" s="97"/>
    </row>
    <row r="200" spans="2:9" ht="25.5" customHeight="1">
      <c r="B200" s="51">
        <v>5</v>
      </c>
      <c r="C200" s="95"/>
      <c r="D200" s="69"/>
      <c r="E200" s="67"/>
      <c r="F200" s="69"/>
      <c r="G200" s="69"/>
      <c r="H200" s="34">
        <v>500000</v>
      </c>
      <c r="I200" s="57">
        <f>H200</f>
        <v>500000</v>
      </c>
    </row>
    <row r="201" spans="2:9" ht="25.5" customHeight="1">
      <c r="B201" s="51">
        <v>6</v>
      </c>
      <c r="C201" s="95"/>
      <c r="D201" s="69"/>
      <c r="E201" s="67"/>
      <c r="F201" s="69"/>
      <c r="G201" s="69"/>
      <c r="H201" s="34">
        <v>360000</v>
      </c>
      <c r="I201" s="57">
        <f t="shared" ref="I201:I210" si="6">H201</f>
        <v>360000</v>
      </c>
    </row>
    <row r="202" spans="2:9" ht="25.5" customHeight="1">
      <c r="B202" s="51">
        <v>8</v>
      </c>
      <c r="C202" s="95"/>
      <c r="D202" s="69"/>
      <c r="E202" s="67"/>
      <c r="F202" s="69"/>
      <c r="G202" s="69"/>
      <c r="H202" s="34">
        <v>346000</v>
      </c>
      <c r="I202" s="57">
        <f t="shared" si="6"/>
        <v>346000</v>
      </c>
    </row>
    <row r="203" spans="2:9" ht="25.5" customHeight="1">
      <c r="B203" s="51">
        <v>11</v>
      </c>
      <c r="C203" s="95"/>
      <c r="D203" s="69"/>
      <c r="E203" s="67"/>
      <c r="F203" s="69"/>
      <c r="G203" s="69"/>
      <c r="H203" s="34">
        <v>350000</v>
      </c>
      <c r="I203" s="57">
        <f t="shared" si="6"/>
        <v>350000</v>
      </c>
    </row>
    <row r="204" spans="2:9" ht="25.5" customHeight="1">
      <c r="B204" s="51">
        <v>12</v>
      </c>
      <c r="C204" s="95"/>
      <c r="D204" s="69"/>
      <c r="E204" s="67"/>
      <c r="F204" s="69"/>
      <c r="G204" s="69"/>
      <c r="H204" s="34">
        <v>472500</v>
      </c>
      <c r="I204" s="57">
        <f t="shared" si="6"/>
        <v>472500</v>
      </c>
    </row>
    <row r="205" spans="2:9" ht="25.5" customHeight="1">
      <c r="B205" s="51">
        <v>13</v>
      </c>
      <c r="C205" s="95"/>
      <c r="D205" s="69"/>
      <c r="E205" s="67"/>
      <c r="F205" s="69"/>
      <c r="G205" s="69"/>
      <c r="H205" s="34">
        <v>408000</v>
      </c>
      <c r="I205" s="57">
        <f t="shared" si="6"/>
        <v>408000</v>
      </c>
    </row>
    <row r="206" spans="2:9" ht="25.5" customHeight="1">
      <c r="B206" s="51">
        <v>17</v>
      </c>
      <c r="C206" s="66"/>
      <c r="D206" s="69"/>
      <c r="E206" s="67"/>
      <c r="F206" s="69"/>
      <c r="G206" s="69"/>
      <c r="H206" s="34">
        <v>210000</v>
      </c>
      <c r="I206" s="57">
        <f t="shared" si="6"/>
        <v>210000</v>
      </c>
    </row>
    <row r="207" spans="2:9" ht="25.5" customHeight="1">
      <c r="B207" s="51">
        <v>18</v>
      </c>
      <c r="C207" s="66"/>
      <c r="D207" s="69"/>
      <c r="E207" s="67"/>
      <c r="F207" s="69"/>
      <c r="G207" s="69"/>
      <c r="H207" s="34">
        <v>54000</v>
      </c>
      <c r="I207" s="57">
        <f t="shared" si="6"/>
        <v>54000</v>
      </c>
    </row>
    <row r="208" spans="2:9" ht="25.5" customHeight="1">
      <c r="B208" s="51">
        <v>20</v>
      </c>
      <c r="C208" s="66"/>
      <c r="D208" s="69"/>
      <c r="E208" s="67"/>
      <c r="F208" s="69"/>
      <c r="G208" s="69"/>
      <c r="H208" s="34">
        <v>164400</v>
      </c>
      <c r="I208" s="57">
        <f t="shared" si="6"/>
        <v>164400</v>
      </c>
    </row>
    <row r="209" spans="2:9" ht="25.5" customHeight="1">
      <c r="B209" s="51">
        <v>25</v>
      </c>
      <c r="C209" s="66"/>
      <c r="D209" s="69"/>
      <c r="E209" s="67"/>
      <c r="F209" s="69"/>
      <c r="G209" s="69"/>
      <c r="H209" s="34">
        <v>90000</v>
      </c>
      <c r="I209" s="57">
        <f>H209</f>
        <v>90000</v>
      </c>
    </row>
    <row r="210" spans="2:9" ht="25.5" customHeight="1">
      <c r="B210" s="51">
        <v>27</v>
      </c>
      <c r="C210" s="66"/>
      <c r="D210" s="69"/>
      <c r="E210" s="67"/>
      <c r="F210" s="69"/>
      <c r="G210" s="69"/>
      <c r="H210" s="34">
        <v>167500</v>
      </c>
      <c r="I210" s="57">
        <f t="shared" si="6"/>
        <v>167500</v>
      </c>
    </row>
    <row r="211" spans="2:9" ht="25.5" customHeight="1">
      <c r="B211" s="32" t="s">
        <v>47</v>
      </c>
      <c r="C211" s="66"/>
      <c r="D211" s="70"/>
      <c r="E211" s="67"/>
      <c r="F211" s="70"/>
      <c r="G211" s="70"/>
      <c r="H211" s="55" t="s">
        <v>48</v>
      </c>
      <c r="I211" s="58">
        <f>SUM(I200:I210)</f>
        <v>3122400</v>
      </c>
    </row>
    <row r="212" spans="2:9" ht="25.5" customHeight="1">
      <c r="B212" s="51" t="s">
        <v>46</v>
      </c>
      <c r="C212" s="65" t="s">
        <v>147</v>
      </c>
      <c r="D212" s="68" t="s">
        <v>157</v>
      </c>
      <c r="E212" s="166" t="s">
        <v>156</v>
      </c>
      <c r="F212" s="68" t="s">
        <v>153</v>
      </c>
      <c r="G212" s="68"/>
      <c r="H212" s="96" t="s">
        <v>154</v>
      </c>
      <c r="I212" s="97"/>
    </row>
    <row r="213" spans="2:9" ht="25.5" customHeight="1">
      <c r="B213" s="51">
        <v>16</v>
      </c>
      <c r="C213" s="66"/>
      <c r="D213" s="69"/>
      <c r="E213" s="167"/>
      <c r="F213" s="69"/>
      <c r="G213" s="69"/>
      <c r="H213" s="34">
        <v>462000</v>
      </c>
      <c r="I213" s="57">
        <f>+H213</f>
        <v>462000</v>
      </c>
    </row>
    <row r="214" spans="2:9" ht="25.5" customHeight="1">
      <c r="B214" s="51">
        <v>21</v>
      </c>
      <c r="C214" s="66"/>
      <c r="D214" s="69"/>
      <c r="E214" s="167"/>
      <c r="F214" s="69"/>
      <c r="G214" s="69"/>
      <c r="H214" s="34">
        <v>5900</v>
      </c>
      <c r="I214" s="57">
        <f t="shared" ref="I214:I215" si="7">+H214</f>
        <v>5900</v>
      </c>
    </row>
    <row r="215" spans="2:9" ht="25.5" customHeight="1">
      <c r="B215" s="51">
        <v>28</v>
      </c>
      <c r="C215" s="66"/>
      <c r="D215" s="69"/>
      <c r="E215" s="167"/>
      <c r="F215" s="69"/>
      <c r="G215" s="69"/>
      <c r="H215" s="34">
        <v>93600</v>
      </c>
      <c r="I215" s="57">
        <f t="shared" si="7"/>
        <v>93600</v>
      </c>
    </row>
    <row r="216" spans="2:9" ht="25.5" customHeight="1">
      <c r="B216" s="54" t="s">
        <v>47</v>
      </c>
      <c r="C216" s="66"/>
      <c r="D216" s="70"/>
      <c r="E216" s="168"/>
      <c r="F216" s="70"/>
      <c r="G216" s="70"/>
      <c r="H216" s="55" t="s">
        <v>48</v>
      </c>
      <c r="I216" s="58">
        <f>SUM(I213:I215)</f>
        <v>561500</v>
      </c>
    </row>
    <row r="217" spans="2:9" ht="45.75" customHeight="1">
      <c r="B217" s="94" t="s">
        <v>51</v>
      </c>
      <c r="C217" s="94"/>
      <c r="D217" s="94"/>
      <c r="E217" s="94"/>
      <c r="F217" s="94"/>
      <c r="G217" s="94"/>
      <c r="H217" s="94"/>
      <c r="I217" s="94"/>
    </row>
    <row r="218" spans="2:9" ht="42" customHeight="1">
      <c r="B218" s="15" t="s">
        <v>74</v>
      </c>
      <c r="C218" s="5" t="s">
        <v>39</v>
      </c>
      <c r="D218" s="79" t="s">
        <v>52</v>
      </c>
      <c r="E218" s="107"/>
      <c r="F218" s="79" t="s">
        <v>53</v>
      </c>
      <c r="G218" s="107"/>
      <c r="H218" s="18" t="s">
        <v>64</v>
      </c>
      <c r="I218" s="18" t="s">
        <v>54</v>
      </c>
    </row>
    <row r="219" spans="2:9" ht="42" customHeight="1">
      <c r="B219" s="59">
        <v>1</v>
      </c>
      <c r="C219" s="60" t="s">
        <v>145</v>
      </c>
      <c r="D219" s="108" t="s">
        <v>158</v>
      </c>
      <c r="E219" s="109"/>
      <c r="F219" s="110" t="s">
        <v>159</v>
      </c>
      <c r="G219" s="109"/>
      <c r="H219" s="59" t="s">
        <v>160</v>
      </c>
      <c r="I219" s="59" t="s">
        <v>161</v>
      </c>
    </row>
    <row r="220" spans="2:9" ht="42" customHeight="1">
      <c r="B220" s="61">
        <v>2</v>
      </c>
      <c r="C220" s="60" t="s">
        <v>146</v>
      </c>
      <c r="D220" s="111" t="s">
        <v>162</v>
      </c>
      <c r="E220" s="112"/>
      <c r="F220" s="110" t="s">
        <v>163</v>
      </c>
      <c r="G220" s="109"/>
      <c r="H220" s="59">
        <v>867972</v>
      </c>
      <c r="I220" s="59" t="s">
        <v>164</v>
      </c>
    </row>
    <row r="221" spans="2:9" ht="45.75" customHeight="1">
      <c r="B221" s="61">
        <v>3</v>
      </c>
      <c r="C221" s="60" t="s">
        <v>165</v>
      </c>
      <c r="D221" s="111" t="s">
        <v>166</v>
      </c>
      <c r="E221" s="112"/>
      <c r="F221" s="110" t="s">
        <v>167</v>
      </c>
      <c r="G221" s="109"/>
      <c r="H221" s="59">
        <v>31526</v>
      </c>
      <c r="I221" s="59" t="s">
        <v>168</v>
      </c>
    </row>
    <row r="222" spans="2:9" ht="25.5" customHeight="1">
      <c r="B222" s="104"/>
      <c r="C222" s="105"/>
      <c r="D222" s="105"/>
      <c r="E222" s="105"/>
      <c r="F222" s="105"/>
      <c r="G222" s="105"/>
      <c r="H222" s="105"/>
      <c r="I222" s="106"/>
    </row>
    <row r="223" spans="2:9" ht="30.75" customHeight="1">
      <c r="B223" s="87" t="s">
        <v>28</v>
      </c>
      <c r="C223" s="88"/>
      <c r="D223" s="89"/>
      <c r="E223" s="98" t="s">
        <v>169</v>
      </c>
      <c r="F223" s="99"/>
      <c r="G223" s="99"/>
      <c r="H223" s="99"/>
      <c r="I223" s="100"/>
    </row>
    <row r="224" spans="2:9" ht="10.5" customHeight="1">
      <c r="B224" s="116" t="s">
        <v>18</v>
      </c>
      <c r="C224" s="117"/>
      <c r="D224" s="118"/>
      <c r="E224" s="116" t="s">
        <v>18</v>
      </c>
      <c r="F224" s="117"/>
      <c r="G224" s="117"/>
      <c r="H224" s="117"/>
      <c r="I224" s="118"/>
    </row>
    <row r="225" spans="2:9" ht="9" customHeight="1">
      <c r="B225" s="113"/>
      <c r="C225" s="114"/>
      <c r="D225" s="114"/>
      <c r="E225" s="114"/>
      <c r="F225" s="114"/>
      <c r="G225" s="114"/>
      <c r="H225" s="114"/>
      <c r="I225" s="115"/>
    </row>
    <row r="226" spans="2:9" ht="46.5" customHeight="1">
      <c r="B226" s="98" t="s">
        <v>55</v>
      </c>
      <c r="C226" s="99"/>
      <c r="D226" s="99"/>
      <c r="E226" s="119"/>
      <c r="F226" s="119"/>
      <c r="G226" s="119"/>
      <c r="H226" s="119"/>
      <c r="I226" s="119"/>
    </row>
    <row r="227" spans="2:9" ht="6" customHeight="1">
      <c r="B227" s="101"/>
      <c r="C227" s="102"/>
      <c r="D227" s="102"/>
      <c r="E227" s="102"/>
      <c r="F227" s="102"/>
      <c r="G227" s="102"/>
      <c r="H227" s="102"/>
      <c r="I227" s="103"/>
    </row>
    <row r="228" spans="2:9" ht="67.5" customHeight="1">
      <c r="B228" s="98" t="s">
        <v>56</v>
      </c>
      <c r="C228" s="99"/>
      <c r="D228" s="100"/>
      <c r="E228" s="11"/>
      <c r="F228" s="11"/>
      <c r="G228" s="11"/>
      <c r="H228" s="11"/>
      <c r="I228" s="11"/>
    </row>
    <row r="229" spans="2:9" ht="12" customHeight="1">
      <c r="B229" s="101"/>
      <c r="C229" s="102"/>
      <c r="D229" s="102"/>
      <c r="E229" s="102"/>
      <c r="F229" s="102"/>
      <c r="G229" s="102"/>
      <c r="H229" s="102"/>
      <c r="I229" s="103"/>
    </row>
    <row r="230" spans="2:9" ht="42" customHeight="1">
      <c r="B230" s="98" t="s">
        <v>57</v>
      </c>
      <c r="C230" s="99"/>
      <c r="D230" s="100"/>
      <c r="E230" s="11"/>
      <c r="F230" s="11"/>
      <c r="G230" s="11"/>
      <c r="H230" s="11"/>
      <c r="I230" s="11"/>
    </row>
    <row r="231" spans="2:9" ht="15.75" customHeight="1">
      <c r="B231" s="101"/>
      <c r="C231" s="102"/>
      <c r="D231" s="102"/>
      <c r="E231" s="102"/>
      <c r="F231" s="102"/>
      <c r="G231" s="102"/>
      <c r="H231" s="102"/>
      <c r="I231" s="103"/>
    </row>
    <row r="232" spans="2:9" ht="39.75" customHeight="1">
      <c r="B232" s="98" t="s">
        <v>58</v>
      </c>
      <c r="C232" s="99"/>
      <c r="D232" s="100"/>
      <c r="E232" s="11"/>
      <c r="F232" s="11"/>
      <c r="G232" s="11"/>
      <c r="H232" s="11"/>
      <c r="I232" s="11"/>
    </row>
    <row r="233" spans="2:9" ht="15" customHeight="1">
      <c r="B233" s="104"/>
      <c r="C233" s="105"/>
      <c r="D233" s="105"/>
      <c r="E233" s="105"/>
      <c r="F233" s="105"/>
      <c r="G233" s="105"/>
      <c r="H233" s="105"/>
      <c r="I233" s="106"/>
    </row>
    <row r="234" spans="2:9" ht="19.5" customHeight="1">
      <c r="B234" s="87" t="s">
        <v>59</v>
      </c>
      <c r="C234" s="88"/>
      <c r="D234" s="88"/>
      <c r="E234" s="88"/>
      <c r="F234" s="88"/>
      <c r="G234" s="88"/>
      <c r="H234" s="88"/>
      <c r="I234" s="89"/>
    </row>
    <row r="235" spans="2:9" ht="19.5" customHeight="1">
      <c r="B235" s="87" t="s">
        <v>60</v>
      </c>
      <c r="C235" s="88"/>
      <c r="D235" s="89"/>
      <c r="E235" s="87" t="s">
        <v>61</v>
      </c>
      <c r="F235" s="88"/>
      <c r="G235" s="89"/>
      <c r="H235" s="87" t="s">
        <v>62</v>
      </c>
      <c r="I235" s="89"/>
    </row>
    <row r="236" spans="2:9" ht="19.5" customHeight="1">
      <c r="B236" s="87" t="s">
        <v>80</v>
      </c>
      <c r="C236" s="88"/>
      <c r="D236" s="89"/>
      <c r="E236" s="87" t="s">
        <v>170</v>
      </c>
      <c r="F236" s="88"/>
      <c r="G236" s="89"/>
      <c r="H236" s="123" t="s">
        <v>171</v>
      </c>
      <c r="I236" s="89"/>
    </row>
    <row r="237" spans="2:9" ht="19.5" customHeight="1">
      <c r="B237" s="124" t="s">
        <v>78</v>
      </c>
      <c r="C237" s="124"/>
      <c r="D237" s="124"/>
    </row>
    <row r="238" spans="2:9" ht="18" customHeight="1">
      <c r="B238" s="125"/>
      <c r="C238" s="125"/>
      <c r="D238" s="125"/>
    </row>
    <row r="239" spans="2:9" ht="18" customHeight="1">
      <c r="B239" s="122"/>
      <c r="C239" s="122"/>
      <c r="D239" s="122"/>
    </row>
    <row r="240" spans="2:9" ht="18" customHeight="1">
      <c r="B240" s="120" t="s">
        <v>70</v>
      </c>
      <c r="C240" s="120"/>
      <c r="D240" s="120"/>
      <c r="E240" s="120"/>
      <c r="F240" s="120"/>
      <c r="G240" s="120"/>
      <c r="H240" s="120"/>
      <c r="I240" s="120"/>
    </row>
    <row r="241" spans="1:9" ht="18" customHeight="1">
      <c r="B241" s="120" t="s">
        <v>71</v>
      </c>
      <c r="C241" s="120"/>
      <c r="D241" s="120"/>
      <c r="E241" s="120"/>
      <c r="F241" s="120"/>
      <c r="G241" s="120"/>
      <c r="H241" s="120"/>
      <c r="I241" s="120"/>
    </row>
    <row r="242" spans="1:9" ht="18" customHeight="1">
      <c r="B242" s="120" t="s">
        <v>65</v>
      </c>
      <c r="C242" s="120"/>
      <c r="D242" s="120"/>
      <c r="E242" s="120"/>
      <c r="F242" s="120"/>
      <c r="G242" s="120"/>
      <c r="H242" s="120"/>
      <c r="I242" s="120"/>
    </row>
    <row r="243" spans="1:9" ht="18" customHeight="1">
      <c r="B243" s="120" t="s">
        <v>66</v>
      </c>
      <c r="C243" s="120"/>
      <c r="D243" s="120"/>
      <c r="E243" s="120"/>
      <c r="F243" s="120"/>
      <c r="G243" s="120"/>
      <c r="H243" s="120"/>
      <c r="I243" s="120"/>
    </row>
    <row r="244" spans="1:9" ht="18" customHeight="1">
      <c r="B244" s="120" t="s">
        <v>67</v>
      </c>
      <c r="C244" s="120"/>
      <c r="D244" s="120"/>
      <c r="E244" s="120"/>
      <c r="F244" s="120"/>
      <c r="G244" s="120"/>
      <c r="H244" s="120"/>
      <c r="I244" s="120"/>
    </row>
    <row r="245" spans="1:9" ht="18" customHeight="1">
      <c r="B245" s="120" t="s">
        <v>68</v>
      </c>
      <c r="C245" s="120"/>
      <c r="D245" s="120"/>
      <c r="E245" s="120"/>
      <c r="F245" s="120"/>
      <c r="G245" s="120"/>
      <c r="H245" s="120"/>
      <c r="I245" s="120"/>
    </row>
    <row r="246" spans="1:9" ht="18" customHeight="1">
      <c r="B246" s="120" t="s">
        <v>72</v>
      </c>
      <c r="C246" s="120"/>
      <c r="D246" s="120"/>
      <c r="E246" s="120"/>
      <c r="F246" s="120"/>
      <c r="G246" s="120"/>
      <c r="H246" s="120"/>
      <c r="I246" s="120"/>
    </row>
    <row r="247" spans="1:9" ht="18" customHeight="1">
      <c r="B247" s="120" t="s">
        <v>69</v>
      </c>
      <c r="C247" s="120"/>
      <c r="D247" s="120"/>
      <c r="E247" s="120"/>
      <c r="F247" s="120"/>
      <c r="G247" s="120"/>
      <c r="H247" s="120"/>
      <c r="I247" s="120"/>
    </row>
    <row r="248" spans="1:9" ht="18" customHeight="1">
      <c r="B248" s="121"/>
      <c r="C248" s="121"/>
      <c r="D248" s="121"/>
      <c r="E248" s="121"/>
      <c r="F248" s="121"/>
      <c r="G248" s="121"/>
      <c r="H248" s="121"/>
      <c r="I248" s="121"/>
    </row>
    <row r="249" spans="1:9" ht="18" customHeight="1"/>
    <row r="250" spans="1:9" ht="18" customHeight="1"/>
    <row r="251" spans="1:9" ht="18" customHeight="1"/>
    <row r="252" spans="1:9" ht="19.5" customHeight="1"/>
    <row r="253" spans="1:9" ht="45" customHeight="1"/>
    <row r="254" spans="1:9" ht="36" customHeight="1"/>
    <row r="255" spans="1:9" s="10" customFormat="1" ht="38.25" customHeight="1">
      <c r="A255" s="2"/>
      <c r="B255" s="2"/>
      <c r="C255" s="2"/>
      <c r="D255" s="2"/>
      <c r="E255" s="2"/>
      <c r="F255" s="2"/>
      <c r="G255" s="2"/>
      <c r="H255" s="2"/>
      <c r="I255" s="2"/>
    </row>
    <row r="256" spans="1:9" s="10" customFormat="1" ht="38.25" customHeight="1">
      <c r="B256" s="2"/>
      <c r="C256" s="2"/>
      <c r="D256" s="2"/>
      <c r="E256" s="2"/>
      <c r="F256" s="2"/>
      <c r="G256" s="2"/>
      <c r="H256" s="2"/>
      <c r="I256" s="2"/>
    </row>
    <row r="257" spans="1:9" s="10" customFormat="1" ht="38.25" customHeight="1">
      <c r="B257" s="2"/>
      <c r="C257" s="2"/>
      <c r="D257" s="2"/>
      <c r="E257" s="2"/>
      <c r="F257" s="2"/>
      <c r="G257" s="2"/>
      <c r="H257" s="2"/>
      <c r="I257" s="2"/>
    </row>
    <row r="258" spans="1:9" s="10" customFormat="1" ht="38.25" customHeight="1">
      <c r="B258" s="2"/>
      <c r="C258" s="2"/>
      <c r="D258" s="2"/>
      <c r="E258" s="2"/>
      <c r="F258" s="2"/>
      <c r="G258" s="2"/>
      <c r="H258" s="2"/>
      <c r="I258" s="2"/>
    </row>
    <row r="259" spans="1:9" s="10" customFormat="1" ht="38.25" customHeight="1">
      <c r="B259" s="2"/>
      <c r="C259" s="2"/>
      <c r="D259" s="2"/>
      <c r="E259" s="2"/>
      <c r="F259" s="2"/>
      <c r="G259" s="2"/>
      <c r="H259" s="2"/>
      <c r="I259" s="2"/>
    </row>
    <row r="260" spans="1:9" ht="17.25" customHeight="1">
      <c r="A260" s="10"/>
    </row>
    <row r="261" spans="1:9" ht="29.25" customHeight="1"/>
    <row r="262" spans="1:9" ht="13.5" customHeight="1"/>
    <row r="263" spans="1:9" ht="13.5" customHeight="1"/>
    <row r="264" spans="1:9" ht="40.5" customHeight="1"/>
    <row r="266" spans="1:9" ht="53.25" customHeight="1"/>
    <row r="268" spans="1:9" ht="33.75" customHeight="1"/>
    <row r="270" spans="1:9" ht="13.5" customHeight="1"/>
    <row r="272" spans="1:9" ht="12" customHeight="1"/>
    <row r="273" ht="11.25" customHeight="1"/>
    <row r="274" ht="11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8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</sheetData>
  <mergeCells count="159">
    <mergeCell ref="A4:I4"/>
    <mergeCell ref="A6:I6"/>
    <mergeCell ref="A7:I7"/>
    <mergeCell ref="A8:I8"/>
    <mergeCell ref="I11:I14"/>
    <mergeCell ref="B10:I10"/>
    <mergeCell ref="E11:F11"/>
    <mergeCell ref="G11:H11"/>
    <mergeCell ref="G12:H12"/>
    <mergeCell ref="G13:G14"/>
    <mergeCell ref="H13:H14"/>
    <mergeCell ref="C11:C14"/>
    <mergeCell ref="D11:D14"/>
    <mergeCell ref="E12:E14"/>
    <mergeCell ref="F12:F14"/>
    <mergeCell ref="B11:B14"/>
    <mergeCell ref="B45:I45"/>
    <mergeCell ref="B46:F46"/>
    <mergeCell ref="G46:I46"/>
    <mergeCell ref="B47:I47"/>
    <mergeCell ref="B48:I48"/>
    <mergeCell ref="B52:I52"/>
    <mergeCell ref="B53:F53"/>
    <mergeCell ref="B54:F55"/>
    <mergeCell ref="G53:I53"/>
    <mergeCell ref="H54:I54"/>
    <mergeCell ref="H55:I55"/>
    <mergeCell ref="B49:C49"/>
    <mergeCell ref="B50:C50"/>
    <mergeCell ref="B51:C51"/>
    <mergeCell ref="D49:E49"/>
    <mergeCell ref="D50:E50"/>
    <mergeCell ref="D51:E51"/>
    <mergeCell ref="B56:F58"/>
    <mergeCell ref="B59:F59"/>
    <mergeCell ref="B60:I60"/>
    <mergeCell ref="H185:I185"/>
    <mergeCell ref="B179:I179"/>
    <mergeCell ref="B180:I180"/>
    <mergeCell ref="B61:B64"/>
    <mergeCell ref="C61:C64"/>
    <mergeCell ref="D61:I61"/>
    <mergeCell ref="D62:I62"/>
    <mergeCell ref="D63:E63"/>
    <mergeCell ref="F63:G63"/>
    <mergeCell ref="H63:I63"/>
    <mergeCell ref="H182:I182"/>
    <mergeCell ref="H183:I183"/>
    <mergeCell ref="B169:D169"/>
    <mergeCell ref="E168:I168"/>
    <mergeCell ref="E169:I169"/>
    <mergeCell ref="B171:I171"/>
    <mergeCell ref="B172:B173"/>
    <mergeCell ref="C172:C173"/>
    <mergeCell ref="B170:I170"/>
    <mergeCell ref="D172:I172"/>
    <mergeCell ref="B117:B120"/>
    <mergeCell ref="B244:I244"/>
    <mergeCell ref="B245:I245"/>
    <mergeCell ref="B246:I246"/>
    <mergeCell ref="B247:I247"/>
    <mergeCell ref="B248:I248"/>
    <mergeCell ref="B239:D239"/>
    <mergeCell ref="B236:D236"/>
    <mergeCell ref="E235:G235"/>
    <mergeCell ref="E236:G236"/>
    <mergeCell ref="H235:I235"/>
    <mergeCell ref="H236:I236"/>
    <mergeCell ref="B237:D238"/>
    <mergeCell ref="B240:I240"/>
    <mergeCell ref="B241:I241"/>
    <mergeCell ref="B235:D235"/>
    <mergeCell ref="B242:I242"/>
    <mergeCell ref="B243:I243"/>
    <mergeCell ref="B228:D228"/>
    <mergeCell ref="B229:I229"/>
    <mergeCell ref="B230:D230"/>
    <mergeCell ref="B231:I231"/>
    <mergeCell ref="B232:D232"/>
    <mergeCell ref="B233:I233"/>
    <mergeCell ref="B234:I234"/>
    <mergeCell ref="D218:E218"/>
    <mergeCell ref="F218:G218"/>
    <mergeCell ref="D219:E219"/>
    <mergeCell ref="F219:G219"/>
    <mergeCell ref="D220:E220"/>
    <mergeCell ref="F220:G220"/>
    <mergeCell ref="B225:I225"/>
    <mergeCell ref="B227:I227"/>
    <mergeCell ref="E223:I223"/>
    <mergeCell ref="B223:D223"/>
    <mergeCell ref="E224:I224"/>
    <mergeCell ref="B224:D224"/>
    <mergeCell ref="B226:D226"/>
    <mergeCell ref="E226:I226"/>
    <mergeCell ref="D221:E221"/>
    <mergeCell ref="F221:G221"/>
    <mergeCell ref="B222:I222"/>
    <mergeCell ref="G182:G184"/>
    <mergeCell ref="B181:B184"/>
    <mergeCell ref="C181:C184"/>
    <mergeCell ref="D181:I181"/>
    <mergeCell ref="F185:F198"/>
    <mergeCell ref="G185:G198"/>
    <mergeCell ref="B217:I217"/>
    <mergeCell ref="C199:C211"/>
    <mergeCell ref="D199:D211"/>
    <mergeCell ref="E199:E211"/>
    <mergeCell ref="F199:F211"/>
    <mergeCell ref="G199:G211"/>
    <mergeCell ref="H199:I199"/>
    <mergeCell ref="C212:C216"/>
    <mergeCell ref="D212:D216"/>
    <mergeCell ref="E212:E216"/>
    <mergeCell ref="F212:F216"/>
    <mergeCell ref="G212:G216"/>
    <mergeCell ref="H212:I212"/>
    <mergeCell ref="B98:B101"/>
    <mergeCell ref="B102:B104"/>
    <mergeCell ref="B105:B107"/>
    <mergeCell ref="B108:B110"/>
    <mergeCell ref="B111:B113"/>
    <mergeCell ref="B114:B116"/>
    <mergeCell ref="D182:D184"/>
    <mergeCell ref="E182:E184"/>
    <mergeCell ref="F182:F184"/>
    <mergeCell ref="B65:B69"/>
    <mergeCell ref="B70:B73"/>
    <mergeCell ref="B74:B77"/>
    <mergeCell ref="B78:B80"/>
    <mergeCell ref="B81:B84"/>
    <mergeCell ref="B85:B88"/>
    <mergeCell ref="B89:B91"/>
    <mergeCell ref="B92:B94"/>
    <mergeCell ref="B95:B97"/>
    <mergeCell ref="B151:B153"/>
    <mergeCell ref="B154:B156"/>
    <mergeCell ref="B157:B159"/>
    <mergeCell ref="B160:B163"/>
    <mergeCell ref="B164:B167"/>
    <mergeCell ref="C185:C198"/>
    <mergeCell ref="D185:D198"/>
    <mergeCell ref="E185:E198"/>
    <mergeCell ref="B121:B123"/>
    <mergeCell ref="B124:B126"/>
    <mergeCell ref="B127:B129"/>
    <mergeCell ref="B130:B132"/>
    <mergeCell ref="B133:B135"/>
    <mergeCell ref="B136:B138"/>
    <mergeCell ref="B139:B142"/>
    <mergeCell ref="B143:B146"/>
    <mergeCell ref="B147:B150"/>
    <mergeCell ref="B176:I176"/>
    <mergeCell ref="B177:C177"/>
    <mergeCell ref="B168:D168"/>
    <mergeCell ref="B174:B175"/>
    <mergeCell ref="B178:C178"/>
    <mergeCell ref="D177:I177"/>
    <mergeCell ref="D178:I178"/>
  </mergeCells>
  <hyperlinks>
    <hyperlink ref="H236" r:id="rId1"/>
    <hyperlink ref="F219" r:id="rId2"/>
    <hyperlink ref="F221" r:id="rId3"/>
    <hyperlink ref="F220" r:id="rId4"/>
  </hyperlinks>
  <pageMargins left="0.32" right="7.0000000000000007E-2" top="0.16" bottom="0.2" header="0.36" footer="0.2"/>
  <pageSetup scale="88" orientation="portrait" r:id="rId5"/>
  <rowBreaks count="3" manualBreakCount="3">
    <brk id="55" max="8" man="1"/>
    <brk id="183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2014-07-07T13:11:34Z</dcterms:modified>
</cp:coreProperties>
</file>